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5" yWindow="-15" windowWidth="15165" windowHeight="10020" tabRatio="925"/>
  </bookViews>
  <sheets>
    <sheet name="QUADRO RESUMO" sheetId="8" r:id="rId1"/>
    <sheet name="Plan custos Agente de limpeza" sheetId="1" r:id="rId2"/>
    <sheet name="Auxílio Alimentação e Transport" sheetId="19" r:id="rId3"/>
    <sheet name="Uniforme" sheetId="16" r:id="rId4"/>
    <sheet name="Uniformes" sheetId="7" state="hidden" r:id="rId5"/>
    <sheet name="EPI" sheetId="15" r:id="rId6"/>
    <sheet name="Material de consumo-insumos" sheetId="13" r:id="rId7"/>
    <sheet name="Equipamentos" sheetId="14" r:id="rId8"/>
  </sheets>
  <definedNames>
    <definedName name="_xlnm.Print_Area" localSheetId="5">EPI!$A$1:$F$11</definedName>
    <definedName name="_xlnm.Print_Area" localSheetId="7">Equipamentos!$A$1:$K$27</definedName>
    <definedName name="_xlnm.Print_Area" localSheetId="6">'Material de consumo-insumos'!$A$1:$F$74</definedName>
    <definedName name="_xlnm.Print_Area" localSheetId="1">'Plan custos Agente de limpeza'!$A$1:$P$140</definedName>
    <definedName name="_xlnm.Print_Area" localSheetId="0">'QUADRO RESUMO'!$A$1:$J$18</definedName>
    <definedName name="_xlnm.Print_Area" localSheetId="3">Uniforme!$A$1:$F$13</definedName>
  </definedNames>
  <calcPr calcId="145621" iterate="1" iterateDelta="1E-4"/>
  <extLst>
    <ext xmlns:x15="http://schemas.microsoft.com/office/spreadsheetml/2010/11/main" uri="{140A7094-0E35-4892-8432-C4D2E57EDEB5}">
      <x15:workbookPr chartTrackingRefBase="1"/>
    </ext>
    <ext xmlns:loext="http://schemas.libreoffice.org/" uri="{7626C862-2A13-11E5-B345-FEFF819CDC9F}">
      <loext:extCalcPr stringRefSyntax="ExcelA1"/>
    </ext>
  </extLst>
</workbook>
</file>

<file path=xl/calcChain.xml><?xml version="1.0" encoding="utf-8"?>
<calcChain xmlns="http://schemas.openxmlformats.org/spreadsheetml/2006/main">
  <c r="G11" i="8" l="1"/>
  <c r="I15" i="8"/>
  <c r="J3" i="14" l="1"/>
  <c r="A27" i="14"/>
  <c r="A74" i="13"/>
  <c r="A11" i="15"/>
  <c r="A13" i="16"/>
  <c r="A15" i="19"/>
  <c r="I74" i="1" l="1"/>
  <c r="I75" i="1"/>
  <c r="F8" i="19"/>
  <c r="G12" i="19"/>
  <c r="F63" i="13" l="1"/>
  <c r="F55" i="13"/>
  <c r="F53" i="13"/>
  <c r="F39" i="13"/>
  <c r="F33" i="13"/>
  <c r="K3" i="14" l="1"/>
  <c r="H118" i="1" l="1"/>
  <c r="H112" i="1"/>
  <c r="J5" i="14"/>
  <c r="K5" i="14" s="1"/>
  <c r="J6" i="14"/>
  <c r="K6" i="14" s="1"/>
  <c r="J7" i="14"/>
  <c r="K7" i="14" s="1"/>
  <c r="J8" i="14"/>
  <c r="K8" i="14" s="1"/>
  <c r="J9" i="14"/>
  <c r="K9" i="14" s="1"/>
  <c r="J10" i="14"/>
  <c r="K10" i="14" s="1"/>
  <c r="J11" i="14"/>
  <c r="K11" i="14" s="1"/>
  <c r="J12" i="14"/>
  <c r="K12" i="14" s="1"/>
  <c r="J13" i="14"/>
  <c r="K13" i="14" s="1"/>
  <c r="J14" i="14"/>
  <c r="K14" i="14" s="1"/>
  <c r="J15" i="14"/>
  <c r="K15" i="14" s="1"/>
  <c r="J16" i="14"/>
  <c r="K16" i="14" s="1"/>
  <c r="J4" i="14"/>
  <c r="K4" i="14" s="1"/>
  <c r="J18" i="14" l="1"/>
  <c r="J17" i="14"/>
  <c r="J20" i="14" s="1"/>
  <c r="H119" i="1"/>
  <c r="F40" i="13"/>
  <c r="F41" i="13"/>
  <c r="F42" i="13"/>
  <c r="F43" i="13"/>
  <c r="F44" i="13"/>
  <c r="F45" i="13"/>
  <c r="F46" i="13"/>
  <c r="F47" i="13"/>
  <c r="F48" i="13"/>
  <c r="F49" i="13"/>
  <c r="F50" i="13"/>
  <c r="F51" i="13"/>
  <c r="F52" i="13"/>
  <c r="F54" i="13"/>
  <c r="F56" i="13"/>
  <c r="F57" i="13"/>
  <c r="F58" i="13"/>
  <c r="F59" i="13"/>
  <c r="F60" i="13"/>
  <c r="F61" i="13"/>
  <c r="F62" i="13"/>
  <c r="F64" i="13"/>
  <c r="F4" i="13"/>
  <c r="F5" i="13"/>
  <c r="F6" i="13"/>
  <c r="F7" i="13"/>
  <c r="F8" i="13"/>
  <c r="F9" i="13"/>
  <c r="F10" i="13"/>
  <c r="F11" i="13"/>
  <c r="F12" i="13"/>
  <c r="F13" i="13"/>
  <c r="F14" i="13"/>
  <c r="F15" i="13"/>
  <c r="F16" i="13"/>
  <c r="F17" i="13"/>
  <c r="F18" i="13"/>
  <c r="F19" i="13"/>
  <c r="F20" i="13"/>
  <c r="F21" i="13"/>
  <c r="F22" i="13"/>
  <c r="F23" i="13"/>
  <c r="F24" i="13"/>
  <c r="F25" i="13"/>
  <c r="F26" i="13"/>
  <c r="F27" i="13"/>
  <c r="F28" i="13"/>
  <c r="F29" i="13"/>
  <c r="F30" i="13"/>
  <c r="F31" i="13"/>
  <c r="F32" i="13"/>
  <c r="F34" i="13"/>
  <c r="J21" i="14" l="1"/>
  <c r="F6" i="16"/>
  <c r="F5" i="15" l="1"/>
  <c r="F4" i="15"/>
  <c r="F38" i="13"/>
  <c r="F3" i="13"/>
  <c r="H31" i="1"/>
  <c r="H84" i="1" s="1"/>
  <c r="H55" i="1"/>
  <c r="H80" i="1" l="1"/>
  <c r="H83" i="1"/>
  <c r="H82" i="1"/>
  <c r="H81" i="1"/>
  <c r="F65" i="13"/>
  <c r="F66" i="13" s="1"/>
  <c r="F35" i="13"/>
  <c r="G13" i="19"/>
  <c r="I55" i="1" s="1"/>
  <c r="H54" i="1"/>
  <c r="E6" i="19"/>
  <c r="G6" i="19" s="1"/>
  <c r="F67" i="13" l="1"/>
  <c r="F7" i="16" l="1"/>
  <c r="F5" i="16"/>
  <c r="F4" i="16"/>
  <c r="F3" i="16"/>
  <c r="I24" i="1"/>
  <c r="C6" i="19" s="1"/>
  <c r="F6" i="19" s="1"/>
  <c r="I54" i="1" s="1"/>
  <c r="F8" i="16" l="1"/>
  <c r="H51" i="1"/>
  <c r="H73" i="1" s="1"/>
  <c r="F9" i="16" l="1"/>
  <c r="I100" i="1" s="1"/>
  <c r="H71" i="1"/>
  <c r="F68" i="13" l="1"/>
  <c r="I102" i="1" s="1"/>
  <c r="G5" i="7"/>
  <c r="F3" i="15" l="1"/>
  <c r="F6" i="15" s="1"/>
  <c r="F7" i="15" s="1"/>
  <c r="I104" i="1" s="1"/>
  <c r="J22" i="14"/>
  <c r="I103" i="1" s="1"/>
  <c r="G11" i="7"/>
  <c r="I106" i="1" l="1"/>
  <c r="I127" i="1" s="1"/>
  <c r="H38" i="1"/>
  <c r="H86" i="1" l="1"/>
  <c r="H90" i="1" l="1"/>
  <c r="I31" i="1" l="1"/>
  <c r="I82" i="1" l="1"/>
  <c r="I84" i="1"/>
  <c r="I50" i="1"/>
  <c r="I43" i="1"/>
  <c r="I44" i="1"/>
  <c r="I45" i="1"/>
  <c r="I46" i="1"/>
  <c r="I47" i="1"/>
  <c r="I48" i="1"/>
  <c r="I49" i="1"/>
  <c r="I35" i="1"/>
  <c r="I36" i="1"/>
  <c r="I37" i="1"/>
  <c r="I123" i="1"/>
  <c r="I70" i="1"/>
  <c r="I51" i="1" l="1"/>
  <c r="I38" i="1"/>
  <c r="I39" i="1" s="1"/>
  <c r="H39" i="1" s="1"/>
  <c r="I85" i="1"/>
  <c r="I71" i="1"/>
  <c r="I72" i="1"/>
  <c r="I80" i="1"/>
  <c r="G6" i="7"/>
  <c r="G7" i="7"/>
  <c r="G8" i="7"/>
  <c r="G9" i="7"/>
  <c r="G10" i="7"/>
  <c r="G12" i="7" l="1"/>
  <c r="I58" i="1"/>
  <c r="I57" i="1"/>
  <c r="I56" i="1"/>
  <c r="I59" i="1" l="1"/>
  <c r="I65" i="1" s="1"/>
  <c r="I40" i="1" l="1"/>
  <c r="I63" i="1" s="1"/>
  <c r="H40" i="1"/>
  <c r="I73" i="1"/>
  <c r="B129" i="1" l="1"/>
  <c r="B127" i="1"/>
  <c r="B126" i="1"/>
  <c r="B125" i="1"/>
  <c r="B124" i="1"/>
  <c r="B123" i="1"/>
  <c r="I89" i="1" l="1"/>
  <c r="I90" i="1" s="1"/>
  <c r="I95" i="1" s="1"/>
  <c r="I81" i="1"/>
  <c r="I83" i="1"/>
  <c r="I86" i="1" l="1"/>
  <c r="I94" i="1" s="1"/>
  <c r="I96" i="1" s="1"/>
  <c r="I126" i="1" s="1"/>
  <c r="I64" i="1" l="1"/>
  <c r="I66" i="1" s="1"/>
  <c r="I124" i="1" s="1"/>
  <c r="H76" i="1"/>
  <c r="I76" i="1"/>
  <c r="I125" i="1" s="1"/>
  <c r="I128" i="1" l="1"/>
  <c r="I110" i="1" s="1"/>
  <c r="I111" i="1" s="1"/>
  <c r="I112" i="1" l="1"/>
  <c r="I114" i="1"/>
  <c r="I115" i="1"/>
  <c r="I116" i="1"/>
  <c r="I117" i="1"/>
  <c r="I118" i="1"/>
  <c r="I119" i="1"/>
  <c r="I129" i="1"/>
  <c r="I130" i="1"/>
  <c r="I132" i="1"/>
  <c r="I11" i="8"/>
  <c r="J11" i="8"/>
  <c r="I14" i="8"/>
  <c r="J14" i="8"/>
</calcChain>
</file>

<file path=xl/sharedStrings.xml><?xml version="1.0" encoding="utf-8"?>
<sst xmlns="http://schemas.openxmlformats.org/spreadsheetml/2006/main" count="520" uniqueCount="350">
  <si>
    <t xml:space="preserve">PLANILHA DE CUSTOS E FORMAÇÃO DE PREÇOS </t>
  </si>
  <si>
    <t>QUADRO RESUMO</t>
  </si>
  <si>
    <t>GRUPO</t>
  </si>
  <si>
    <t>ITEM</t>
  </si>
  <si>
    <t>DESCRIÇÃO DO SERVIÇO</t>
  </si>
  <si>
    <t>CBO VINCULADO</t>
  </si>
  <si>
    <t>CATSER</t>
  </si>
  <si>
    <t>UNID.</t>
  </si>
  <si>
    <t>CUSTO TOTAL MENSAL</t>
  </si>
  <si>
    <t>5143-20</t>
  </si>
  <si>
    <t>TOTAL</t>
  </si>
  <si>
    <t>NOTAS EXPLICATIVAS</t>
  </si>
  <si>
    <t>Discriminação dos Serviços</t>
  </si>
  <si>
    <t>A</t>
  </si>
  <si>
    <t>Data de apresentação da proposta</t>
  </si>
  <si>
    <t>B</t>
  </si>
  <si>
    <t>Município</t>
  </si>
  <si>
    <t>C</t>
  </si>
  <si>
    <t>Ano do Acordo, Convenção ou Dissídio Coletivo</t>
  </si>
  <si>
    <t>D</t>
  </si>
  <si>
    <t>Identificação e Registro do Acordo, Convenção ou Dissídio Coletivo</t>
  </si>
  <si>
    <t>E</t>
  </si>
  <si>
    <t>Nº de meses de execução contratual</t>
  </si>
  <si>
    <t>Identificação do Serviço</t>
  </si>
  <si>
    <t>Tipo de Serviço</t>
  </si>
  <si>
    <t>Unidade de Medida</t>
  </si>
  <si>
    <t>Quantidade total a contratar (em função da unidade de medida)</t>
  </si>
  <si>
    <t>Limpeza e conservação</t>
  </si>
  <si>
    <t>Dados para composição dos custos referentes à mão-de-obra</t>
  </si>
  <si>
    <t>Tipo de serviço (mesmo serviço com características distintas)</t>
  </si>
  <si>
    <t>Classificação Brasileira de Ocupações (CBO)</t>
  </si>
  <si>
    <t>Salário Nominativo da Categoria Profissional</t>
  </si>
  <si>
    <t>Categoria profissional (vinculada à execução contratual)</t>
  </si>
  <si>
    <t>Data base da categoria (dia/mês/ano)</t>
  </si>
  <si>
    <t>MÓDULO 1 - COMPOSIÇÃO DA REMUNERAÇÃO</t>
  </si>
  <si>
    <t>COMPOSIÇÃO DA REMUNERAÇÃO</t>
  </si>
  <si>
    <t>%</t>
  </si>
  <si>
    <t>VALOR (R$)</t>
  </si>
  <si>
    <t>Salário Base</t>
  </si>
  <si>
    <t xml:space="preserve">Adicional Periculosidade </t>
  </si>
  <si>
    <t>Adicional Insalubridade</t>
  </si>
  <si>
    <t>Adicional Noturno</t>
  </si>
  <si>
    <t>Adicional de Hora Noturna Reduzida</t>
  </si>
  <si>
    <t>F</t>
  </si>
  <si>
    <t>Adicional de Hora Extra no Feriado Trabalhado</t>
  </si>
  <si>
    <t>G</t>
  </si>
  <si>
    <t>Outros (especificar)</t>
  </si>
  <si>
    <t>TOTAL DO MÓDULO 1</t>
  </si>
  <si>
    <t>MÓDULO 2 – ENCARGOS E BENEFÍCIOS ANUAIS, MENSAIS E DIÁRIOS</t>
  </si>
  <si>
    <t>Submódulo 2.1 - 13º Salário, Férias e Adicional de Férias</t>
  </si>
  <si>
    <t>13º (Décimo-terceiro) Salário</t>
  </si>
  <si>
    <t>Férias</t>
  </si>
  <si>
    <t>Adicional de Férias</t>
  </si>
  <si>
    <t>Subtotal</t>
  </si>
  <si>
    <t>Incidência do Submódulo 2.2</t>
  </si>
  <si>
    <t>TOTAL SUBMÓDULO 2.1</t>
  </si>
  <si>
    <t>Submódulo 2.2 - GPS, FGTS e Outras Contribuições</t>
  </si>
  <si>
    <t xml:space="preserve">INSS </t>
  </si>
  <si>
    <t>SALÁRIO EDUCAÇÃO</t>
  </si>
  <si>
    <t>SAT</t>
  </si>
  <si>
    <t>SESC/SESI</t>
  </si>
  <si>
    <t>SENAI/SENAC</t>
  </si>
  <si>
    <t>SEBRAE</t>
  </si>
  <si>
    <t>INCRA</t>
  </si>
  <si>
    <t>H</t>
  </si>
  <si>
    <t>FGTS</t>
  </si>
  <si>
    <t>TOTAL SUBMÓDULO 2.2</t>
  </si>
  <si>
    <t>Submódulo 2.3 - Benefícios Mensais e Diários</t>
  </si>
  <si>
    <t>V. UNIT.</t>
  </si>
  <si>
    <t>Assistência Odontológica</t>
  </si>
  <si>
    <t>Assistência Funeral e Seguro de Vida</t>
  </si>
  <si>
    <t>TOTAL SUBMÓDULO 2.3</t>
  </si>
  <si>
    <t>QUADRO-RESUMO DO MÓDULO 2 - ENCARGOS, BENEFÍCIOS ANUAIS, MENSAIS E DIÁRIOS</t>
  </si>
  <si>
    <t>Módulo 2 - Encargos, Benefícios Anuais, Mensais e Diários</t>
  </si>
  <si>
    <t>2.1</t>
  </si>
  <si>
    <t>13º Salário, Férias e Adicional de Férias</t>
  </si>
  <si>
    <t>2.2</t>
  </si>
  <si>
    <t>GPS, FGTS e Outras Contribuições</t>
  </si>
  <si>
    <t>2.3</t>
  </si>
  <si>
    <t>Benefícios Mensais e Diários</t>
  </si>
  <si>
    <t>TOTAL DO MÓDULO 2</t>
  </si>
  <si>
    <t>MÓDULO 3 – PROVISÃO PARA RESCISÃO</t>
  </si>
  <si>
    <t>PROVISÃO PARA RESCISÃO</t>
  </si>
  <si>
    <t>Aviso Prévio Indenizado</t>
  </si>
  <si>
    <t>Incidência do FGTS sobre Aviso Prévio Indenizado</t>
  </si>
  <si>
    <t xml:space="preserve">Aviso Prévio Trabalhado </t>
  </si>
  <si>
    <t>TOTAL DO MÓDULO 3</t>
  </si>
  <si>
    <t>MÓDULO 4 – CUSTO DE REPOSIÇÃO DO PROFISSIONAL AUSENTE</t>
  </si>
  <si>
    <t>Submódulo 4.1 - Substituto nas Ausências Legais</t>
  </si>
  <si>
    <t>Substituto na cobertura de Férias</t>
  </si>
  <si>
    <t>Substituto na cobertura de Ausências Legais</t>
  </si>
  <si>
    <t>Substituto na cobertura de Licença-Paternidade</t>
  </si>
  <si>
    <t>Substituto na cobertura de Ausência por Acidente de Trabalho</t>
  </si>
  <si>
    <t>Substituto na cobertura de Afastamento Maternidade</t>
  </si>
  <si>
    <t>Substituto na cobertura de Outras Ausências (especificar)</t>
  </si>
  <si>
    <t>TOTAL SUBMÓDULO 4.1</t>
  </si>
  <si>
    <t>Submódulo 4.2 - Substituto na Intrajornada</t>
  </si>
  <si>
    <t>Substituto na cobertura de Intervalo para repouso ou alimentação</t>
  </si>
  <si>
    <t>TOTAL SUBMÓDULO 4.2</t>
  </si>
  <si>
    <t>QUADRO-RESUMO DO MÓDULO 4 - CUSTO DE REPOSIÇÃO DO PROFISSIONAL AUSENTE</t>
  </si>
  <si>
    <t>Custo de Reposição do Profissional Ausente</t>
  </si>
  <si>
    <t>4.1</t>
  </si>
  <si>
    <t>Substituto nas Ausências Legais</t>
  </si>
  <si>
    <t>4.2</t>
  </si>
  <si>
    <t>Substituto na Intrajornada</t>
  </si>
  <si>
    <t>TOTAL DO MÓDULO 4</t>
  </si>
  <si>
    <t>MÓDULO 5 – INSUMOS DIVERSOS</t>
  </si>
  <si>
    <t>INSUMOS DIVERSOS</t>
  </si>
  <si>
    <t>Uniformes</t>
  </si>
  <si>
    <t>Despesas movimentação conta vinculada</t>
  </si>
  <si>
    <t>Material de consumo/insumos</t>
  </si>
  <si>
    <t>Equipamentos e utensílios</t>
  </si>
  <si>
    <t>EPI</t>
  </si>
  <si>
    <t>TOTAL DO MÓDULO 5</t>
  </si>
  <si>
    <t>MÓDULO 6 – CUSTOS INDIRETOS, TRIBUTOS E LUCRO</t>
  </si>
  <si>
    <t>CUSTOS INDIRETOS E LUCRO</t>
  </si>
  <si>
    <t>Custos Indiretos</t>
  </si>
  <si>
    <t>Lucro</t>
  </si>
  <si>
    <t>TRIBUTOS</t>
  </si>
  <si>
    <t>C.1</t>
  </si>
  <si>
    <t>PIS</t>
  </si>
  <si>
    <t>C.2</t>
  </si>
  <si>
    <t>COFINS</t>
  </si>
  <si>
    <t>C.3</t>
  </si>
  <si>
    <t>ISS</t>
  </si>
  <si>
    <t>C.4</t>
  </si>
  <si>
    <t>TOTAL DO MÓDULO 6</t>
  </si>
  <si>
    <t>QUADRO RESUMO DO CUSTO POR EMPREGADO</t>
  </si>
  <si>
    <t>Mão-de-Obra vinculada à execução contratual (valor por empregado)</t>
  </si>
  <si>
    <t>Subtotal (A + B + C + D + E)</t>
  </si>
  <si>
    <t>VALOR TOTAL POR POSTO DE TRABALHO</t>
  </si>
  <si>
    <t>VALOR TOTAL MÁXIMO ADMITIDO POR POSTO DE TRABALHO</t>
  </si>
  <si>
    <t>Produzido por:</t>
  </si>
  <si>
    <t>smj2008@gmail.com</t>
  </si>
  <si>
    <t>Item</t>
  </si>
  <si>
    <t>Consumo Mensal</t>
  </si>
  <si>
    <t>Unid.</t>
  </si>
  <si>
    <t>Preço Unitario</t>
  </si>
  <si>
    <t>Preço Total</t>
  </si>
  <si>
    <t>VALOR TOTAL ANUAL</t>
  </si>
  <si>
    <t>VALOR MENSAL POR EMPREGADO</t>
  </si>
  <si>
    <t>UNIFORMES PARA
CARREGADOR DE MATERIAL</t>
  </si>
  <si>
    <t>Gênero</t>
  </si>
  <si>
    <t>Descrição do Uniforme</t>
  </si>
  <si>
    <t>Quantidade de meses</t>
  </si>
  <si>
    <t>Qtd. Semestral</t>
  </si>
  <si>
    <t>Qtd. 
Anual</t>
  </si>
  <si>
    <t>Preço Untário</t>
  </si>
  <si>
    <t>Preço Total Mensal</t>
  </si>
  <si>
    <t>Para ambos os sexos:</t>
  </si>
  <si>
    <t>Calças de brim com elástico na cintura</t>
  </si>
  <si>
    <t>Camiseta de manga curta, em malha fria</t>
  </si>
  <si>
    <t>Pares de meias na cor preta</t>
  </si>
  <si>
    <t>Jalecos de brim</t>
  </si>
  <si>
    <t>Pares de botinas de couro, na cor preta</t>
  </si>
  <si>
    <t>Pares de luvas de malha pigmentada (pontos em PVC) na cor preta</t>
  </si>
  <si>
    <t>Par de luvas de raspa, punho mínimo de 7 cm</t>
  </si>
  <si>
    <t>CUSTO MENSAL COM UNIFORME:</t>
  </si>
  <si>
    <t>Litro</t>
  </si>
  <si>
    <t>Frasco</t>
  </si>
  <si>
    <t>Unidade</t>
  </si>
  <si>
    <t>Pacote</t>
  </si>
  <si>
    <t>Par</t>
  </si>
  <si>
    <t>Rolo</t>
  </si>
  <si>
    <t>Fardo</t>
  </si>
  <si>
    <t>-</t>
  </si>
  <si>
    <t>SUB TOTAL (A)</t>
  </si>
  <si>
    <t>Descrição</t>
  </si>
  <si>
    <t>Conjunto</t>
  </si>
  <si>
    <t>SUB TOTAL (B) - CUSTO ANUAL</t>
  </si>
  <si>
    <t>SUB TOTAL (C) - CUSTO MENSAL DOS ITENS COM ENTREGA ANUAL = SUB TOTAL (B)/12</t>
  </si>
  <si>
    <t>VALOR TOTAL MENSAL (SUB TOTAL (A) + (SUB TOTAL (C))</t>
  </si>
  <si>
    <t xml:space="preserve">VALOR MENSAL POR EMPREGADO </t>
  </si>
  <si>
    <t>Discriminação</t>
  </si>
  <si>
    <t>Quant.</t>
  </si>
  <si>
    <t>Preço unitário</t>
  </si>
  <si>
    <t>Preço total</t>
  </si>
  <si>
    <t>Manutenção (adotado 0,5% a. m.)</t>
  </si>
  <si>
    <t>(Valor equipamentos x 6%/ano)</t>
  </si>
  <si>
    <t>Boa Vista - RR</t>
  </si>
  <si>
    <t>Categoria profissional: Servente de limpeza</t>
  </si>
  <si>
    <t>Limpeza</t>
  </si>
  <si>
    <t>Nota 4: A rubrica férias tem como objetivo principal suprir a necessidade do pagamento das  férias remuneradas ao final do contrato de 12 meses. No caso de prorrogação contratual, esta rubrica, torna-se custo não renovável.</t>
  </si>
  <si>
    <t>CATEGORIA PROFISSIONAL</t>
  </si>
  <si>
    <t>QTD VALE TRANSPORTE MÊS</t>
  </si>
  <si>
    <t>Quantidade</t>
  </si>
  <si>
    <t>Nota 1 : Fornecimento do Vale transporte, conforme o Decreto nº 10.854/2021.</t>
  </si>
  <si>
    <t>Servente de Limpeza</t>
  </si>
  <si>
    <t>DESCONTO DO TRABALHADOR (6%)</t>
  </si>
  <si>
    <t>Transporte  (22 dias x 2 VT - 6% do SB)</t>
  </si>
  <si>
    <t>SALÁRIO BASE R$</t>
  </si>
  <si>
    <t>VALOR TOTAL DO VALE TRANSPORTE R$</t>
  </si>
  <si>
    <t>VALOR DO CUSTO A SER CONSIDERADO</t>
  </si>
  <si>
    <t>Valor do Vale Alimentação/dia - R$</t>
  </si>
  <si>
    <t>Auxílio-Refeição/Alimentação (22 dias)</t>
  </si>
  <si>
    <t>Desconto do traballhador - R$</t>
  </si>
  <si>
    <t>Multa do FGTS sobre o Aviso Prévio Indenizado</t>
  </si>
  <si>
    <t>Multa do FGTS sobre o Aviso Prévio Trabalhado</t>
  </si>
  <si>
    <t>UND</t>
  </si>
  <si>
    <t>Consumo Semestral/Anual</t>
  </si>
  <si>
    <t>VALE TRANSPORTE - PERIMETRO URBANO</t>
  </si>
  <si>
    <t>Calça em brim reforçado, com elástico na cintura, bolsos na frente e atrás, em tamanho adequado para cada colaborador (P, M, G, GG, XG, etc.), na cor e com a logo padrão da empresa.</t>
  </si>
  <si>
    <t>Camiseta, gola em V ou redonda, manga curta, em malha de algodão cardado ou penteado 30.1, unissex, em tamanho
adequado para cada colaborador (P, M, G, GG, XG, etc.), na cor e com a logo padrão da empresa.</t>
  </si>
  <si>
    <t>Desinfetante líquido, biodegradável, pronto para uso, ação bactericida, perfume suave e variados, embalagem com 500 ml, com registro nos órgãos competentes e com validade não inferior a 6 (seis) meses.</t>
  </si>
  <si>
    <t>Desodorizador de ar aerosol, Lavanda, ação eliminadora de odores, livre de substâncias nocivas à camada de ozônio, frasco de 432 ml, com registro nos órgãos competentes e com validade não inferior a 6 (seis) meses.</t>
  </si>
  <si>
    <t>Álcool líquido 70%, para higienização, com registro nos órgãos competentes e com validade não inferior a 6 (seis) meses.</t>
  </si>
  <si>
    <t>Detergente líquido de 1ª qualidade, neutro, com a função desengordurante, acondicionado em frasco c/ 500 ml, com registro nos órgãos competentes e com validade não inferior a 6 (seis) meses.</t>
  </si>
  <si>
    <t>Sabonete para as mãos, liquido e concetrado, biodegradável, de 1° qualidade, fragrância erva doce ou outra suave, variando mês a mês, acondicionado em galão de 5 litros, com registro nos órgãos competentes e com validade não inferior a 6 (seis) meses.</t>
  </si>
  <si>
    <t>Limpador concentrado multiuso, frasco com 500 ml, para limpeza de superfícies (tipo de Veja multiuso), pronto para o uso, biodegradável, com registro nos órgãos competentes e com validade não inferior a 6 (seis) meses.</t>
  </si>
  <si>
    <t>Esponja biodegradável para limpeza, com dupla face, sendo um lado em fibra sintética com material abrasivo e outro em espuma de poliuretano, dimensões mínimas 10 x 7 x 4,2 cm, biodegradável, com validade não inferior a 6 (seis) meses.</t>
  </si>
  <si>
    <t>Lustra móveis em creme, frasco de 200 ml, com registro nos órgãos competentes e com validade não inferior a 6 (seis) meses.</t>
  </si>
  <si>
    <t>Saco para lixo, reforçado, preto, capacidade de 50 litros, pacote com 100 unidades.</t>
  </si>
  <si>
    <t>Saco para lixo, reforçado, preto, capacidade de 30 litros, pacote com 100 unidades.</t>
  </si>
  <si>
    <t>Saco para lixo, reforçado, preto, capacidade de 100 litros, pacote com 100 unidades.</t>
  </si>
  <si>
    <t>Saco para lixo, reforçado, preto, capacidade de 200 litros, pacote com 100 unidades.</t>
  </si>
  <si>
    <t>Esponja de aço fina, pacote com 8 unidades, com validade não inferior a 6 (seis) meses.</t>
  </si>
  <si>
    <t>Pano de limpeza multiúso (tipo perfex), resistente e com alta absorção, panos com medidas mínimas de 60cm x 33cm, pacote com 5 panos.</t>
  </si>
  <si>
    <t>Saponáceo Cremoso, de 1º qualidade, remove 100% da sujeira difícil sem esforço, biodegradável, frasco de 450ml, com registro nos órgãos competentes e com validade não inferior a 6 (seis) meses.</t>
  </si>
  <si>
    <t>Caixa</t>
  </si>
  <si>
    <t>Óleo para motor 2 tempo, semissintético ou sintético, frasco com 500ml, para roçadeira, com registro nos órgãos competentes e com validade não inferior a 1 (um) ano.</t>
  </si>
  <si>
    <t>Máscara descartável tripla, branca, com elástico, caixa com 100 unidades, com validade não inferior a 1 (ano) ano.</t>
  </si>
  <si>
    <t>Bobina</t>
  </si>
  <si>
    <t>Fio de nylon, para uso em roçadeira, espessura mínima de 3,0mm, redondo, bobina com no mínimo 280m.</t>
  </si>
  <si>
    <t>Lavadora de alta pressão para lavagem de pisos, com características mínimas de: 1600W, 1800PSI, 360L/H, bivolt ou dentro da voltagem do prédio de execução do serviço; equipamento com vida útil aceitável pela administração e com garantia de funcionamento na execução mensal do contrato.</t>
  </si>
  <si>
    <t>Estante de aço leve e resistente, com sapatas de borracha, medidas mínima de 1,98 x 0,92 x 0,30 m, com prateleiras suportanto por bandeja 30KG, para acondicionamento de materiais, móvel com vida útil aceitável pela administração e com garantia de funcionamento na execução mensal do contrato.</t>
  </si>
  <si>
    <t>Roupeiro em aço, medindo no mínimo 193,0 x 69,0 x 40,0 cm, com 8 portas, na cor cinza, com tranca para cadeado e pé nivelador, para guarda de pertences dos empregados envolvido na execução, móvel com vida útil aceitável pela administração e com garantia de funcionamento na execução mensal do contrato.</t>
  </si>
  <si>
    <t>Lima chata para enxada, 8 polegadas, com cabo, material com vida útil aceitável pela administração e com garantia de funcionamento na execução mensal do contrato.</t>
  </si>
  <si>
    <t>Enxada de aço carbono, largura mínima de 24 cm, com cabo de 150cm,  material com vida útil aceitável pela administração e com garantia de funcionamento na execução mensal do contrato.</t>
  </si>
  <si>
    <t>Escada de alumínio resistente, modelo de abrir e com trava de segurança, degraus com superfície antiderrapante, com sapatas que permita a fixação com segurança no chão, comprimento mínimo equivalente a 7 degraus,  material com vida útil aceitável pela administração e com garantia de funcionamento na execução mensal do contrato.</t>
  </si>
  <si>
    <t xml:space="preserve">Tesoura para poda de cerca viva, 12 polegadas, com cabo de madeira, material com vida útil aceitável pela administração e com garantia de funcionamento na execução mensal do contrato. </t>
  </si>
  <si>
    <t>Crachá em PVC, com furo ovóide na parte superior para presilha do cordão, com logotipo da empresa e cordão com presilha tipo jacaré e metálico.</t>
  </si>
  <si>
    <t>Bota de PVC, impermeável, na cor preta, cano médio, forrado em material de 1º qualidade, Par, antiderrapante, fechado na parte superior e traseira, com tratamento bactericida, evitando odor nos pés, material sem uso anterior e  RECICLÁVEL.</t>
  </si>
  <si>
    <t>Meia, Par, masculina/feminina, com mínimo de 65% em algodão, cano longo, na cor preta ou azul marinho, em tamanho adequado para cada colaborador (P, M, G, GG,
XG, etc.), material sem uso anterior.</t>
  </si>
  <si>
    <t>Flanela para limpeza, com dimensões mínimas de 38x58 cm, material sem uso anterior.</t>
  </si>
  <si>
    <t>Luva de tecido, 100% algodão, com pigmentos de PVC na palma da mão, material sem uso anterior.</t>
  </si>
  <si>
    <t>Pano de prato, composição mínima de 90% de algodão, com medida mínima de 42cm x 65cm, produto sem uso anterior.</t>
  </si>
  <si>
    <t>Pano de limpeza multiúso (pano de chão), tipo saco extra duplo, alvejado, produto sem uso anterior, com medidas mínimas de 40 x 70 cm, em tecido com mínimo de 100 % algodão.</t>
  </si>
  <si>
    <t>Protetor auditivo 3M, auricular, tipo plug, em silicone ou poliuretano, com cordão, material sem uso anterior.</t>
  </si>
  <si>
    <t>Vassoura de pelo sintético, tamanho mínimo de 35 cm, de boa qualidade, com cabo resistente e medindo no mínimo 1,20m,  produto sem uso anterior.</t>
  </si>
  <si>
    <t>Ancinho de plástico, de material resistente, tamanho grande, no mínimo com 22 dentes, com cabo de madeira, produto sem uso anterior.</t>
  </si>
  <si>
    <t>Escova de Limpeza para uso em aparelhos sanitários, com suporte, material plástico e cerdas de qualidade, material sem uso anterior.</t>
  </si>
  <si>
    <t>Escova multiúso, dimensões mínimas de 14,5L x 8,2W x 6H centímetros, com alça, material plástico e cerdas sintéticas, material sem uso anterior.</t>
  </si>
  <si>
    <t>Espanador ( vassoura de teto), cerdas sintética, cabo de madeira, com alcance mínimo de 2,5 metros, material sem uso anterior.</t>
  </si>
  <si>
    <t>Espatula de aço, inoxidável, pequena, material sem uso anterior.</t>
  </si>
  <si>
    <t>Extensão elétrica, para uso nos equipamentos elétricos que envolve a contratação, cabo 1,5 mm, com duas tomadas, variando de 10 a 20 Amperes, com extensão de no mínimo 50 metros, material com vida útil aceitável pela administração e com garantia de funcionamento na execução mensal do contrato.</t>
  </si>
  <si>
    <t>Pá coletadora profissional para lixo, com tampa, material plástico resistente, largura mínima de 30cm, com cabo de 90 cm, material sem uso anterior.</t>
  </si>
  <si>
    <t>Placa sinalizadora de chão, cor amarela, medindo 65 x 30 cm (aproximadamente), contendo a frase “piso molhado”, material sem uso anterior.</t>
  </si>
  <si>
    <t>Vassoura piaçava, de boa qualidade, para limpeza de áreas externas, 40cm, cabo de madeira e medindo 1,20m, material sem uso anterior.</t>
  </si>
  <si>
    <t xml:space="preserve">Pá quadrada, com cabo de madeira, altura mínima de 71cm, com dimensões mínimas de 99,9 x 24,4 x 16,5 cm, material com vida útil aceitável pela administração e com garantia de funcionamento na execução mensal do contrato.  </t>
  </si>
  <si>
    <t>Jogo de lixeira para coleta seletiva, em material de 1º qualidade, com 04 lixeiras em cores ( Amarelo, verde, azul e vermelho ), com capacidade mínima de 50 litros cada lixeira, tampa basculante e sistema multi encaixe, com suporte em metal, de fácil montagem e desmontagem, produto sem uso anterior, instalado e com garantia de funcionamento na execução mensal do contrato.</t>
  </si>
  <si>
    <t>Dispenser porta papel toalha branco, com trava de segurança, modelo e cores iguais, para interfolha e instalação em banheiros, capacidade mínima de 250 folhas, material de 1º qualidade e sem uso anterior, instalado e com garantia de funcionamento na execução mensal do contrato.</t>
  </si>
  <si>
    <t>Dispensador de sabonete líquido branco, com trava de segurança, modelo e cores iguais, para colocação de sabonete líquido, com capacidade mínima de 1000 ml, material de 1º qualidade e sem uso anterior, instalado e com garantia de funcionamento na execução mensal do contrato.</t>
  </si>
  <si>
    <t xml:space="preserve">Cesto de lixo telado branco, material plástico resistente, capacidade de 10L, produto sem uso anterior.  </t>
  </si>
  <si>
    <t>Carro funcional para limpeza tipo América, com rodas e dimensão de: Comprimento: 116cm; Largura: 57cm; Altura: 100cm e Peso:  18kg, com rodas, indicado para atender as NR's 17 e 32, com saco/bolsa de Vinil na cor verde e com capacidade de 90 litros ou 50kg, equipamento com vida útil aceitável pela administração e com garantia de funcionamento na execução mensal do contrato.</t>
  </si>
  <si>
    <t xml:space="preserve">Carrinho de lixo coletor com rodas e em plástico resistente, capacidade de 240L, na cor verde, com duas rodas e dreno de higienização, com tampa em sistema anti-chamas por abafamento, material sem uso anterior e com garantia de funcionamento na execução mensal do contrato. </t>
  </si>
  <si>
    <t>Balde especial reforçado, com alça de ferro, anatômica, capacidade de 12 L, material sem uso anterior e com garantia de funcionamento na execução mensal do contrato.</t>
  </si>
  <si>
    <t>Adaptador de mangueira 3/4 para jardim, material sem uso anterior e com garantia de funcionamento na execução mensal do contrato.</t>
  </si>
  <si>
    <t>Desentupidor de pia, emborrachado, com cabo, material de qualidade, resistente e sem uso anterior.</t>
  </si>
  <si>
    <t>Desentupidor de vaso sanitário, emborrachado, com cabo, material de qualidade, resistente e sem uso anterior.</t>
  </si>
  <si>
    <t>Escova vassourinha de espanar pó, para limpeza, com cerdas macia,  cabo e suporte plástico, material sem uso anterior.</t>
  </si>
  <si>
    <t>Mangueira com esguicho, tipo pistola para regulagem do jato d'água, gatilho e demais acessórios, para lavagem de piso, medindo no mínimo 50 metros, material sem uso anterior e com garantia de funcionamento na execução mensal do contrato.</t>
  </si>
  <si>
    <t>Óculos de proteção EPI, contendo armação e visor curvo confeccionado em uma única peça de policarbonato, incolor, produto sem uso anterior.</t>
  </si>
  <si>
    <t>Equipamentos e utensílios para execução do contrato</t>
  </si>
  <si>
    <t>Vida Últil (anos)</t>
  </si>
  <si>
    <t>Depreciação - TX Anual (%)</t>
  </si>
  <si>
    <t>Custo mensal</t>
  </si>
  <si>
    <t>Carrinho de mão, modelo caçamba metálica, com capacidade mínima de 60L, com pneu modelo câmara, com pé, para transporte de detritos, material de 1ª qualidade e com vida útil aceitável pela administração e com garantia de funcionamento na execução mensal do contrato.</t>
  </si>
  <si>
    <t>VALOR TOTAL DOS EQUIPAMENTOS - (A)</t>
  </si>
  <si>
    <t>VALOR MENSAL TOTAL DOS CUSTOS - (B)</t>
  </si>
  <si>
    <t>MANUTENÇÃO - (C)</t>
  </si>
  <si>
    <t xml:space="preserve">Valor mensal do custo (Depreciação) + Manutenção mensal (B + C) </t>
  </si>
  <si>
    <t>VALOR TOTAL MENSAL POR EMPREGADO ((B+C)/QTD DE POSTOS)</t>
  </si>
  <si>
    <t>SUBTOTAL DO MÓDULO 6.1</t>
  </si>
  <si>
    <t>SUBTOTAL DO MÓDULO 6.2</t>
  </si>
  <si>
    <t>Botina de segurança, em couro, com bico e palmilha de aço, solado em PU bidensidade com sistema de absorção de impacto e injetando diretamente no cabedal, cor preta, fechamento em elástico nas laterais, numeração de acordo com os profissionais empregados.</t>
  </si>
  <si>
    <t>Aspirador de pó e água, elétrico e bivolt, potência mínima de 1400W, alcance de 4 metros, com filtro lavável, com soprador e acessórios, equipamento com vida útil aceitável pela administração e com garantia de funcionamento na execução mensal do contrato.</t>
  </si>
  <si>
    <t>Água Sanitária, cloro ativo leve, galão de 5L, produto biodegradável, com registro nos órgãos competentes e com validade não inferior a 6 (seis) meses.</t>
  </si>
  <si>
    <t>Gasolina comum, para uso em roçadeira</t>
  </si>
  <si>
    <t>Limpa alumínio, frasco com 500ml, produto biodegradável, com registro nos órgãos competentes e com validade não inferior a 6 (seis) meses.</t>
  </si>
  <si>
    <t>Limpa Vidro SPRAY, brilho e secagem rápida, frasco com 500ml,produto biodegradável, com registro nos órgãos competentes e com validade não inferior a 6 (seis) meses.</t>
  </si>
  <si>
    <t>Sabão em barra de 1° qualidade, glicerinado,em pacote de 5 x 200g, produto biodegradável, com registro nos órgãos competentes e com validade não inferior a 6 (seis) meses.</t>
  </si>
  <si>
    <t>Sabão em pó de 1ª qualidade, com branqueador óptico e perfume, acondicionado em pacote ou caixa com 500 g, produto biodegradável, com registro nos órgãos competentes e com validade não inferior a 6 (seis) meses.</t>
  </si>
  <si>
    <t>Nota 1: A remuneração do posto de trabalho é composta somente pelo Salário Base.</t>
  </si>
  <si>
    <t>Nota 2: O adicional de férias, contido no Submódulo 2.1, corresponde a 1/3 (um terço) da remuneração, que por sua vez é divido por 12 (doze), conforme Nota 1 acima.</t>
  </si>
  <si>
    <t>Nota 3: Os percentuais contidos nos itens A, B, C e D do Submódulo 2.1 são obrigatórios para o provisionamento na Conta Vinculada.</t>
  </si>
  <si>
    <t>Nota 1: Os percentuais dos encargos previdenciários, do FGTS e demais contribuições são aqueles estabelecidos pela legislação vigente.</t>
  </si>
  <si>
    <t>Nota 2: O SAT, a depender do grau de risco do serviço, irá variar entre 1%, para risco leve, de 2%, para risco médio, e de 3% de risco grave. SAT (alíquota do SAT correspondente 1%, 2% ou 3%) X FAP. Deverá a empresa apresentar as comprovações com o demonstrativo SEFIP/GFIP, para que se comprove o percentual utilizado pela empresa do SAT/RAT.</t>
  </si>
  <si>
    <t>Nota 3: Base de Cálculo: Módulo 1.</t>
  </si>
  <si>
    <t>Nota 1: O valor informado deverá ser o custo real do benefício (descontado o valor eventualmente pago pelo empregado).</t>
  </si>
  <si>
    <t>Nota 2: Observar a previsão dos benefícios contidos em Acordos, Convenções e Dissídios Coletivos de Trabalho e atentar-se ao disposto no art. 6º da IN 5/2017.</t>
  </si>
  <si>
    <t>Base de Cálculo: Submódulo 2.1 + Submódulo 2.2 + Submódulo 2.3.</t>
  </si>
  <si>
    <t>Nota 1: O valor previsto nos itens E e F, do MÓDULO 3, será reservado para o provisionamento na Conta Vinculada.</t>
  </si>
  <si>
    <t>Nota 2: A Contibuição Social sobre o Aviso Prévio Indenizado e sobre o Aviso Prévio Trabalhado foi extinta pela Lei n.º 13.932, de 11 de dezembro de 2019.</t>
  </si>
  <si>
    <t>Nota 3: Aviso Prévio Trabalhado (A parcela mensal a título de aviso prévio trabalhado será no percentual máximo de 1,94% no primeiro ano, e, em caso de prorrogação do contrato, o percentual máximo dessa parcela será de 0,194% a cada ano de prorrogação, a ser incluído por ocasião da formulação do aditivo da prorrogação do contrato).</t>
  </si>
  <si>
    <t>Nota 2: O custo previsto nos itens B, C, D, E e F do MÓDULO 4, serão considerados custos não renováveis na prorrogação, salvo execução do custo, a ser avaliado pela administração isoladamente e comprovado pela contratada.</t>
  </si>
  <si>
    <t>Nota 1: Os itens que contemplam o módulo 4, referem-se ao custo dos dias trabalhados pelo repositor/substituto, quando o empregado alocado na prestação de serviço estiver ausente, conforme as previsões estabelecidas na legislação.</t>
  </si>
  <si>
    <t>Nota 1: Este posto de trabalho não possui Substituto na Intrajornada.</t>
  </si>
  <si>
    <t>Nota 1: Base de Cálculo: Submódulo 4.1 + Submódulo 4.2.</t>
  </si>
  <si>
    <t>Nota 1: Custos Indiretos, Tributos e Lucro por empregado.</t>
  </si>
  <si>
    <t>Nota 2: O valor referente a tributos é obtido aplicando-se o percentual sobre o valor do faturamento.</t>
  </si>
  <si>
    <t>Nota 3: O valor total do Módulo 6, referente aos Custos Indiretos, Lucros e Tributos, foi obtido aplicando-se a metodologia de cálculo da IN SEGES/ME nº 5/2017.</t>
  </si>
  <si>
    <t>Nota 4: Foi adotado na montagem do orçamento estimado o regime tributário do luco presumido. Adotar outro tipo de regime não estará incorreto, porém deve ser lançados as alíquotas nominas correspondentes.</t>
  </si>
  <si>
    <t>Nota 1: Base de Cálculo do Subtotal: Módulo 1 + Módulo 2 + Módulo 3 + Módulo 4 + Módulo 5.</t>
  </si>
  <si>
    <t>Nota 2: Base de Cálculo do Preço Total por Empregado: Módulo 1 + Módulo 2 + Módulo 3 + Módulo 4 + Módulo 5 + Módulo 6.</t>
  </si>
  <si>
    <t>1º - Valores obtidos pela multiplicação da quantidade pelo valor unitário; e divisão dentro dos 12(doze) meses de execução.</t>
  </si>
  <si>
    <t>1º - Valores obtidos pela multiplicação da quantidade pelo valor unitário; divisão do valor com entrega anual por 12(doze) meses; soma do valor total de entrega mensal com o valor total de entrega anual, este já dividido por 12(doze) meses; e divisão pela quantidade de postos.</t>
  </si>
  <si>
    <t>1º - Valores obtidos da multiplicação da quantidade pelo valor unitário; valor total dos equipamentos, retirado o residual de sua depreciação do ano final, dividido pelo quantidade de meses de sua vida útil; aplicação do percentual de manutenção mensal sobre o valor total dos equipamentos; e divisão pela quantidade de postos.</t>
  </si>
  <si>
    <t>1º - Valores obtidos em pesquisa de preço.</t>
  </si>
  <si>
    <t>2º - Valores para depósito em conta vinculada.</t>
  </si>
  <si>
    <r>
      <rPr>
        <b/>
        <u/>
        <sz val="12"/>
        <color rgb="FF000000"/>
        <rFont val="Times New Roman"/>
        <family val="1"/>
      </rPr>
      <t>Observação:</t>
    </r>
    <r>
      <rPr>
        <sz val="12"/>
        <color rgb="FF000000"/>
        <rFont val="Times New Roman"/>
        <family val="1"/>
      </rPr>
      <t xml:space="preserve"> Tendo em vista a edição da Lei n.º 13.932, de 11 de dezembro de 2019, que extinguiu, a partir de 1º de janeiro de 2020, a contribuição social instituída por meio do art.1º da Lei Complementar n.º 110/2001, adverte-se acerca das orientações publicadas pela Secretaria de Gestão do Ministério da Economia no Portal de Compras Governamentais sobre o assunto (disponível em : https://www.comprasgovernamentais.gov.br/index.php/noticias/1238-extincaocontribuicao-social-sobre-o-fgts). 
</t>
    </r>
    <r>
      <rPr>
        <b/>
        <u/>
        <sz val="12"/>
        <color rgb="FF000000"/>
        <rFont val="Times New Roman"/>
        <family val="1"/>
      </rPr>
      <t>Observação:</t>
    </r>
    <r>
      <rPr>
        <sz val="12"/>
        <color rgb="FF000000"/>
        <rFont val="Times New Roman"/>
        <family val="1"/>
      </rPr>
      <t xml:space="preserve"> De acordo com o entendimento do TCU no Acórdão nº 1.186/2017 - Plenário, a Administração "deve estabelecer na minuta do contrato que a parcela mensal a título de aviso prévio trabalhado será no percentual máximo de 1,94% no primeiro ano, e, em caso de prorrogação do contrato, o percentual máximo dessa parcela será de 0,194% a cada ano de prorrogação, a ser incluído por ocasião da formulação do aditivo da prorrogação do contrato, conforme a Lei 12.506/2011”.
</t>
    </r>
  </si>
  <si>
    <t>Incidência dos encargos do submódulo 2.2, sobre Aviso Prévio Trabalhado</t>
  </si>
  <si>
    <t>Desodorizador sanitário( pedra sanitária), com fragrância marine ou similar, com gancho, de 1º qualidade, 25g, com registro nos órgãos competentes e com validade não inferior a 6 (seis) meses.</t>
  </si>
  <si>
    <t>Roçadeira lateral manual, à combustão, com características mínimas de: motor 2 tempos, 2.0 hp, 43CC, Lamina 2P; equipamento com vida útil aceitável pela administração e com garantia de funcionamento na execução mensal do contrato.</t>
  </si>
  <si>
    <t>Valor total do auxilio alimentação -Por Posto</t>
  </si>
  <si>
    <t>Papel higiênico Rolão, de 1ª qualidade, branco, folha dupla, extra macio, 100 % fibras celulósicas virgens, não reciclado, em rolo com medidas mínimas de 180m x 10cm</t>
  </si>
  <si>
    <t>Papel toalha interfolhado, branco, folha dupla, extra macio, 100 % fibras celulósicas virgens, não reciclado, fardo c/ 2.000 folhas, dimensões mínimas de 21 x 18,5 cm</t>
  </si>
  <si>
    <t>Silicone liquido, frasco com no mínimo 100ml, para emborrachados, sendo um lubrificante multiuso, não gorduroso, para limpeza e recuperação do brilho de metais, plásticos, madeira e borracha, com registro nos órgãos competentes e com validade não inferior a 6 (seis) meses.</t>
  </si>
  <si>
    <t>Luva de segurança, cor azul, anticorte, fabricada em látex natural de 1° qualidade, relevo antiderrapante na face palmar, comprimento mínimo de 30cm, tamanhos de acordo com cada empregado, formato anatômico, acabamento interno de verniz silver antialérgico, impermeavel, resistente, fins de limpeza, biodegradável, produto sem uso anterior e com validade não inferior a 6 (seis) meses.</t>
  </si>
  <si>
    <t>Alicate Universal 8", Corpo forjado em aço especial e temperado, Isolado de acordo com a NR 10, cabo Plástico, acabamento fosfatizado, cabeça e articulação lixadas, com dimensões de: 20,3 x 6,4 x 1,8 cm e 390 g, produto sem uso anterior.</t>
  </si>
  <si>
    <t xml:space="preserve">Facão(tipo: terçado) 22", Lâmina de Aço Carbono e Cabo plástico, Peso: 16,65kg; Comprimento: 74cm; material sem uso anterior. </t>
  </si>
  <si>
    <t>KIT de proteção para trabalho com roçadeira, contendo: Protetor Facial, com visor tela motosserrista, com regulagem para ajuste na cabeça; Peneira de Proteção das Pernas, com altura de 40Cm (proteção da perna abaixo do joelho), com sistema de fecho fácil em tiras autocolantes; e Avental Kp1000, com alça de regulagem, impermeável e lavável, dupla face, comprimento de 1,20m X 60cm de largura, resistente contra projeção de objetos. Todos com Certificado de Aprovação ( CA ) pelo Ministério do Trabalho.</t>
  </si>
  <si>
    <r>
      <t xml:space="preserve">Porta papel higiênico branco ( </t>
    </r>
    <r>
      <rPr>
        <u/>
        <sz val="12"/>
        <rFont val="Times New Roman"/>
        <family val="1"/>
      </rPr>
      <t>Dispenser tipo Rolão</t>
    </r>
    <r>
      <rPr>
        <sz val="12"/>
        <rFont val="Times New Roman"/>
        <family val="1"/>
      </rPr>
      <t>), plástico resistente e de 1º qualidade, para fixação em parede, modelo e cores iguais, instalado e material sem uso anterior, com garantia de funcionamento na execução mensal do contrato.</t>
    </r>
  </si>
  <si>
    <t>Vassoura Metálica, 22 dentes, com regulagem da distância entre os dentes, fabricada em aço carbono especial de alta qualidade, com cabo de madeira e medindo 1,70m, material sem uso anterior.</t>
  </si>
  <si>
    <r>
      <t xml:space="preserve">Rodo plástico de boa qualidade, de borracha dupla, medindo no mínimo </t>
    </r>
    <r>
      <rPr>
        <u/>
        <sz val="12"/>
        <rFont val="Times New Roman"/>
        <family val="1"/>
      </rPr>
      <t>40 cm</t>
    </r>
    <r>
      <rPr>
        <sz val="12"/>
        <rFont val="Times New Roman"/>
        <family val="1"/>
      </rPr>
      <t>, com cabo resistente e medindo no mínimo 1,20m, material sem uso anterior e com garantia de funcionamento na execução mensal do contrato.</t>
    </r>
  </si>
  <si>
    <r>
      <t xml:space="preserve">Rodo plástico de boa qualidade, de borracha dupla, medindo no mínimo </t>
    </r>
    <r>
      <rPr>
        <u/>
        <sz val="12"/>
        <rFont val="Times New Roman"/>
        <family val="1"/>
      </rPr>
      <t>60</t>
    </r>
    <r>
      <rPr>
        <sz val="12"/>
        <rFont val="Times New Roman"/>
        <family val="1"/>
      </rPr>
      <t xml:space="preserve"> cm, com cabo resistente e medindo no mínimo 1,20m, material sem uso anterior e com garantia de funcionamento na execução mensal do contrato.</t>
    </r>
  </si>
  <si>
    <t>CCT RR000014/2025</t>
  </si>
  <si>
    <t>00/00/2026</t>
  </si>
  <si>
    <t>2025/2026</t>
  </si>
  <si>
    <t>Nota 1: Salário base obtido pelo Decreto Federal nº 12.797/2025, pois os valores da CCT nº RR000014/2025 estão menores que o salário mínimo nacional.</t>
  </si>
  <si>
    <t>01 de JANEIRO</t>
  </si>
  <si>
    <t>VALE ALIMENTAÇÃO</t>
  </si>
  <si>
    <t>Uniformes - POR POSTO DE TRABALHO</t>
  </si>
  <si>
    <t>EPI - POR POSTO DE TRABALHO</t>
  </si>
  <si>
    <t>Nota 5: SÚMULA TCU 254: O IRPJ - Imposto de Renda Pessoa Jurídica - e a CSLL - Contribuição Social sobre o Lucro Líquido - não se consubstanciam em despesa indireta passível de inclusão na taxa de Bonificações e Despesas Indiretas - BDI do orçamento-base da licitação, haja vista a natureza direta e personalística desses tributos, que oneram pessoalmente o contratado.</t>
  </si>
  <si>
    <t>QUANTIDADE DE POSTOS DE TRABALHO VINCULADOS À PRESTAÇÃO DOS SERVIÇOS</t>
  </si>
  <si>
    <t>POSTO/MÊS</t>
  </si>
  <si>
    <t>QUANT. POSTO</t>
  </si>
  <si>
    <t>QUANT. MÊS</t>
  </si>
  <si>
    <t>Posto de Trabalho por mês</t>
  </si>
  <si>
    <t>INSTRUÇÃO NORMATIVA Nº 5, DE 26 DE MAIO DE 2017 (Atualizada)</t>
  </si>
  <si>
    <t>Portaria nº 21.262/2020/SEDGG-ME.</t>
  </si>
  <si>
    <r>
      <t>Nota 1: Como a planilha de custos e formação de preços é calculada </t>
    </r>
    <r>
      <rPr>
        <u/>
        <sz val="10"/>
        <color rgb="FF555555"/>
        <rFont val="Times New Roman"/>
        <family val="1"/>
      </rPr>
      <t>mensalmente</t>
    </r>
    <r>
      <rPr>
        <sz val="10"/>
        <color rgb="FF555555"/>
        <rFont val="Times New Roman"/>
        <family val="1"/>
      </rPr>
      <t>, provisiona-se  proporcionalmente 1/12 (um doze avos) dos valores referentes a gratificação natalina, férias e adicional de férias.</t>
    </r>
  </si>
  <si>
    <r>
      <t xml:space="preserve">Material de limpeza, higiene e insumos, com fornecimento </t>
    </r>
    <r>
      <rPr>
        <b/>
        <u/>
        <sz val="16"/>
        <rFont val="Times New Roman"/>
        <family val="1"/>
      </rPr>
      <t>MENSAL</t>
    </r>
  </si>
  <si>
    <t>Preço Unitário</t>
  </si>
  <si>
    <r>
      <t xml:space="preserve">Material de limpeza, higiene e insumos, com fornecimento </t>
    </r>
    <r>
      <rPr>
        <b/>
        <u/>
        <sz val="16"/>
        <rFont val="Times New Roman"/>
        <family val="1"/>
      </rPr>
      <t>ANUAL</t>
    </r>
  </si>
  <si>
    <t>Campo editável</t>
  </si>
  <si>
    <t>Nota 1: Valores mensais, por empregado.</t>
  </si>
  <si>
    <t>CUSTO TOTAL ANUAL</t>
  </si>
  <si>
    <t>VALOR UNITÁRIO DO VALE TRANSPORTE ( Decreto da XXXXnº XX/X, de XX de XXX de 20XX ) - R$</t>
  </si>
  <si>
    <t>Prestação de serviços de limpeza e conservação predial com o fornecimento da mão de obra de SERVENTE DE LIMPEZA - áreas internas/externas/esquadrias - 44 horas semanais - diurnas - com o fornecimento de insumos - CAMPUS BONFIM</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</si>
</sst>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_-;\-* #,##0.00_-;_-* &quot;-&quot;??_-;_-@_-"/>
    <numFmt numFmtId="164" formatCode="d/m/yyyy"/>
    <numFmt numFmtId="165" formatCode="_(* #,##0.00_);_(* \(#,##0.00\);_(* \-??_);_(@_)"/>
    <numFmt numFmtId="166" formatCode="_(&quot;R$ &quot;* #,##0.00_);_(&quot;R$ &quot;* \(#,##0.00\);_(&quot;R$ &quot;* &quot;-&quot;??_);_(@_)"/>
    <numFmt numFmtId="167" formatCode="_(* #,##0.00_);_(* \(#,##0.00\);_(* &quot;-&quot;??_);_(@_)"/>
    <numFmt numFmtId="168" formatCode="&quot;R$&quot;\ #,##0.00"/>
    <numFmt numFmtId="169" formatCode="#,##0.00_ ;\-#,##0.00\ "/>
    <numFmt numFmtId="170" formatCode="#,##0_ ;\-#,##0\ "/>
    <numFmt numFmtId="171" formatCode="0.0%"/>
  </numFmts>
  <fonts count="29" x14ac:knownFonts="1">
    <font>
      <sz val="10"/>
      <name val="Arial"/>
      <family val="2"/>
      <charset val="1"/>
    </font>
    <font>
      <sz val="12"/>
      <name val="Calibri"/>
      <family val="2"/>
      <charset val="1"/>
    </font>
    <font>
      <b/>
      <sz val="12"/>
      <name val="Calibri"/>
      <family val="2"/>
      <charset val="1"/>
    </font>
    <font>
      <sz val="11"/>
      <name val="Calibri"/>
      <family val="2"/>
      <charset val="1"/>
    </font>
    <font>
      <sz val="10"/>
      <name val="Arial"/>
      <family val="2"/>
      <charset val="1"/>
    </font>
    <font>
      <b/>
      <sz val="18"/>
      <name val="Calibri"/>
      <family val="2"/>
      <charset val="1"/>
    </font>
    <font>
      <u/>
      <sz val="10"/>
      <color theme="10"/>
      <name val="Arial"/>
      <family val="2"/>
      <charset val="1"/>
    </font>
    <font>
      <b/>
      <sz val="12"/>
      <name val="Times New Roman"/>
      <family val="1"/>
    </font>
    <font>
      <b/>
      <sz val="12"/>
      <color rgb="FF000000"/>
      <name val="Times New Roman"/>
      <family val="1"/>
    </font>
    <font>
      <sz val="12"/>
      <color rgb="FF000000"/>
      <name val="Times New Roman"/>
      <family val="1"/>
    </font>
    <font>
      <sz val="12"/>
      <name val="Times New Roman"/>
      <family val="1"/>
    </font>
    <font>
      <sz val="12"/>
      <color rgb="FF555555"/>
      <name val="Times New Roman"/>
      <family val="1"/>
    </font>
    <font>
      <b/>
      <sz val="12"/>
      <color rgb="FF444444"/>
      <name val="Times New Roman"/>
      <family val="1"/>
    </font>
    <font>
      <u/>
      <sz val="12"/>
      <name val="Times New Roman"/>
      <family val="1"/>
    </font>
    <font>
      <b/>
      <u/>
      <sz val="12"/>
      <color rgb="FF000000"/>
      <name val="Times New Roman"/>
      <family val="1"/>
    </font>
    <font>
      <sz val="10"/>
      <name val="Arial"/>
      <family val="2"/>
    </font>
    <font>
      <b/>
      <sz val="15"/>
      <name val="Times New Roman"/>
      <family val="1"/>
    </font>
    <font>
      <b/>
      <sz val="13"/>
      <name val="Times New Roman"/>
      <family val="1"/>
    </font>
    <font>
      <b/>
      <sz val="13"/>
      <color rgb="FF000000"/>
      <name val="Times New Roman"/>
      <family val="1"/>
    </font>
    <font>
      <b/>
      <sz val="16"/>
      <name val="Times New Roman"/>
      <family val="1"/>
    </font>
    <font>
      <sz val="10"/>
      <color rgb="FF555555"/>
      <name val="Times New Roman"/>
      <family val="1"/>
    </font>
    <font>
      <u/>
      <sz val="10"/>
      <color rgb="FF555555"/>
      <name val="Times New Roman"/>
      <family val="1"/>
    </font>
    <font>
      <sz val="10"/>
      <name val="Times New Roman"/>
      <family val="1"/>
    </font>
    <font>
      <sz val="14"/>
      <name val="Times New Roman"/>
      <family val="1"/>
    </font>
    <font>
      <b/>
      <sz val="14"/>
      <name val="Times New Roman"/>
      <family val="1"/>
    </font>
    <font>
      <sz val="16"/>
      <name val="Times New Roman"/>
      <family val="1"/>
    </font>
    <font>
      <b/>
      <sz val="14"/>
      <color rgb="FF000000"/>
      <name val="Times New Roman"/>
      <family val="1"/>
    </font>
    <font>
      <b/>
      <u/>
      <sz val="16"/>
      <name val="Times New Roman"/>
      <family val="1"/>
    </font>
    <font>
      <u/>
      <sz val="12"/>
      <color rgb="FF555555"/>
      <name val="Times New Roman"/>
      <family val="1"/>
    </font>
  </fonts>
  <fills count="14">
    <fill>
      <patternFill patternType="none"/>
    </fill>
    <fill>
      <patternFill patternType="gray125"/>
    </fill>
    <fill>
      <patternFill patternType="solid">
        <fgColor rgb="FFC0C0C0"/>
        <bgColor rgb="FFCCCCCC"/>
      </patternFill>
    </fill>
    <fill>
      <patternFill patternType="solid">
        <fgColor rgb="FFFFFFFF"/>
        <bgColor rgb="FFFFFFCC"/>
      </patternFill>
    </fill>
    <fill>
      <patternFill patternType="solid">
        <fgColor rgb="FFCCCCCC"/>
        <bgColor rgb="FFC0C0C0"/>
      </patternFill>
    </fill>
    <fill>
      <patternFill patternType="solid">
        <fgColor theme="0" tint="-0.249977111117893"/>
        <bgColor indexed="64"/>
      </patternFill>
    </fill>
    <fill>
      <patternFill patternType="solid">
        <fgColor theme="0" tint="-0.249977111117893"/>
        <bgColor rgb="FFCCCCCC"/>
      </patternFill>
    </fill>
    <fill>
      <patternFill patternType="solid">
        <fgColor theme="0" tint="-0.249977111117893"/>
        <bgColor rgb="FFC0C0C0"/>
      </patternFill>
    </fill>
    <fill>
      <patternFill patternType="solid">
        <fgColor theme="0"/>
        <bgColor indexed="64"/>
      </patternFill>
    </fill>
    <fill>
      <patternFill patternType="solid">
        <fgColor theme="0" tint="-0.249977111117893"/>
        <bgColor rgb="FFFFFFCC"/>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2" tint="-0.249977111117893"/>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medium">
        <color auto="1"/>
      </top>
      <bottom/>
      <diagonal/>
    </border>
    <border>
      <left style="thin">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style="medium">
        <color auto="1"/>
      </left>
      <right style="medium">
        <color auto="1"/>
      </right>
      <top/>
      <bottom/>
      <diagonal/>
    </border>
  </borders>
  <cellStyleXfs count="9">
    <xf numFmtId="0" fontId="0" fillId="0" borderId="0"/>
    <xf numFmtId="9" fontId="4" fillId="0" borderId="0" applyBorder="0" applyProtection="0"/>
    <xf numFmtId="165" fontId="4" fillId="0" borderId="0" applyBorder="0" applyProtection="0"/>
    <xf numFmtId="43" fontId="4" fillId="0" borderId="0" applyFont="0" applyFill="0" applyBorder="0" applyAlignment="0" applyProtection="0"/>
    <xf numFmtId="0" fontId="4" fillId="0" borderId="0"/>
    <xf numFmtId="0" fontId="6" fillId="0" borderId="0" applyNumberFormat="0" applyFill="0" applyBorder="0" applyAlignment="0" applyProtection="0"/>
    <xf numFmtId="0" fontId="15" fillId="0" borderId="0"/>
    <xf numFmtId="166" fontId="15" fillId="0" borderId="0" applyFont="0" applyFill="0" applyBorder="0" applyAlignment="0" applyProtection="0"/>
    <xf numFmtId="167" fontId="15" fillId="0" borderId="0" applyFont="0" applyFill="0" applyBorder="0" applyAlignment="0" applyProtection="0"/>
  </cellStyleXfs>
  <cellXfs count="316">
    <xf numFmtId="0" fontId="0" fillId="0" borderId="0" xfId="0"/>
    <xf numFmtId="0" fontId="1" fillId="3" borderId="0" xfId="0" applyFont="1" applyFill="1" applyAlignment="1">
      <alignment horizontal="center" vertical="center" wrapText="1"/>
    </xf>
    <xf numFmtId="0" fontId="1" fillId="3" borderId="0" xfId="0" applyFont="1" applyFill="1" applyAlignment="1">
      <alignment horizontal="left" vertical="center" wrapText="1"/>
    </xf>
    <xf numFmtId="0" fontId="3" fillId="3" borderId="1" xfId="0" applyFont="1" applyFill="1" applyBorder="1" applyAlignment="1">
      <alignment horizontal="justify" vertical="center" wrapText="1"/>
    </xf>
    <xf numFmtId="0" fontId="1" fillId="0" borderId="1" xfId="0" applyFont="1" applyBorder="1" applyAlignment="1">
      <alignment horizontal="center" vertical="center" wrapText="1"/>
    </xf>
    <xf numFmtId="2" fontId="1" fillId="3" borderId="1" xfId="2" applyNumberFormat="1" applyFont="1" applyFill="1" applyBorder="1" applyAlignment="1" applyProtection="1">
      <alignment horizontal="center" vertical="center" wrapText="1"/>
    </xf>
    <xf numFmtId="0" fontId="1" fillId="3" borderId="1" xfId="0" applyFont="1" applyFill="1" applyBorder="1" applyAlignment="1">
      <alignment horizontal="justify" vertical="center" wrapText="1"/>
    </xf>
    <xf numFmtId="0" fontId="2" fillId="7" borderId="1" xfId="0" applyFont="1" applyFill="1" applyBorder="1" applyAlignment="1">
      <alignment horizontal="center" vertical="center" wrapText="1"/>
    </xf>
    <xf numFmtId="2" fontId="2" fillId="7" borderId="1" xfId="2" applyNumberFormat="1" applyFont="1" applyFill="1" applyBorder="1" applyAlignment="1" applyProtection="1">
      <alignment horizontal="center" vertical="center" wrapText="1"/>
    </xf>
    <xf numFmtId="4" fontId="1" fillId="3" borderId="1" xfId="3" applyNumberFormat="1" applyFont="1" applyFill="1" applyBorder="1" applyAlignment="1" applyProtection="1">
      <alignment horizontal="center" vertical="center" wrapText="1"/>
    </xf>
    <xf numFmtId="0" fontId="9" fillId="8" borderId="0" xfId="0" applyFont="1" applyFill="1"/>
    <xf numFmtId="0" fontId="10" fillId="8" borderId="0" xfId="0" applyFont="1" applyFill="1"/>
    <xf numFmtId="0" fontId="10" fillId="0" borderId="0" xfId="0" applyFont="1" applyAlignment="1">
      <alignment horizontal="center" vertical="center"/>
    </xf>
    <xf numFmtId="0" fontId="10" fillId="0" borderId="0" xfId="0" applyFont="1"/>
    <xf numFmtId="0" fontId="10" fillId="0" borderId="0" xfId="0" applyFont="1" applyAlignment="1">
      <alignment horizontal="center"/>
    </xf>
    <xf numFmtId="0" fontId="10" fillId="0" borderId="0" xfId="0" applyFont="1" applyAlignment="1">
      <alignment vertical="center" wrapText="1"/>
    </xf>
    <xf numFmtId="0" fontId="10" fillId="0" borderId="0" xfId="0" applyFont="1" applyAlignment="1">
      <alignment horizontal="center" vertical="center" wrapText="1"/>
    </xf>
    <xf numFmtId="0" fontId="10" fillId="0" borderId="0" xfId="0" applyFont="1" applyAlignment="1">
      <alignment vertical="center"/>
    </xf>
    <xf numFmtId="0" fontId="13" fillId="0" borderId="0" xfId="5" applyFont="1" applyAlignment="1">
      <alignment horizontal="center" vertical="center"/>
    </xf>
    <xf numFmtId="0" fontId="10" fillId="8" borderId="0" xfId="0" applyFont="1" applyFill="1" applyAlignment="1">
      <alignment horizontal="center" vertical="center" wrapText="1"/>
    </xf>
    <xf numFmtId="43" fontId="10" fillId="8" borderId="0" xfId="0" applyNumberFormat="1" applyFont="1" applyFill="1" applyAlignment="1">
      <alignment horizontal="center" vertical="center" wrapText="1"/>
    </xf>
    <xf numFmtId="0" fontId="10" fillId="0" borderId="0" xfId="0" applyFont="1" applyAlignment="1">
      <alignment horizontal="center"/>
    </xf>
    <xf numFmtId="0" fontId="10" fillId="0" borderId="0" xfId="0" applyFont="1" applyAlignment="1">
      <alignment horizontal="center"/>
    </xf>
    <xf numFmtId="0" fontId="0" fillId="0" borderId="0" xfId="0" applyFill="1" applyBorder="1"/>
    <xf numFmtId="0" fontId="7" fillId="0" borderId="0" xfId="0" applyFont="1" applyFill="1" applyBorder="1" applyAlignment="1">
      <alignment vertical="center" wrapText="1"/>
    </xf>
    <xf numFmtId="0" fontId="10" fillId="0" borderId="0" xfId="0" applyFont="1" applyFill="1" applyBorder="1" applyAlignment="1">
      <alignment horizontal="center" vertical="center"/>
    </xf>
    <xf numFmtId="0" fontId="10" fillId="0" borderId="0" xfId="0" applyFont="1" applyFill="1" applyBorder="1" applyAlignment="1">
      <alignment vertical="center" wrapText="1"/>
    </xf>
    <xf numFmtId="0" fontId="7" fillId="0" borderId="0" xfId="0" applyFont="1" applyFill="1" applyBorder="1" applyAlignment="1">
      <alignment horizontal="center" vertical="center"/>
    </xf>
    <xf numFmtId="0" fontId="7" fillId="0" borderId="0" xfId="0" applyFont="1" applyFill="1" applyBorder="1" applyAlignment="1">
      <alignment vertical="center"/>
    </xf>
    <xf numFmtId="43" fontId="7" fillId="0" borderId="0" xfId="0" applyNumberFormat="1" applyFont="1" applyFill="1" applyBorder="1" applyAlignment="1">
      <alignment horizontal="right" vertical="center" wrapText="1"/>
    </xf>
    <xf numFmtId="0" fontId="18" fillId="4" borderId="14" xfId="0" applyFont="1" applyFill="1" applyBorder="1" applyAlignment="1">
      <alignment horizontal="center" vertical="center" wrapText="1"/>
    </xf>
    <xf numFmtId="0" fontId="10" fillId="8" borderId="14" xfId="0" applyFont="1" applyFill="1" applyBorder="1" applyAlignment="1">
      <alignment vertical="center" wrapText="1"/>
    </xf>
    <xf numFmtId="0" fontId="10" fillId="0" borderId="14" xfId="0" applyFont="1" applyBorder="1" applyAlignment="1">
      <alignment horizontal="center" vertical="center"/>
    </xf>
    <xf numFmtId="0" fontId="7" fillId="0" borderId="14" xfId="0" applyFont="1" applyBorder="1" applyAlignment="1">
      <alignment horizontal="center" vertical="center"/>
    </xf>
    <xf numFmtId="9" fontId="10" fillId="0" borderId="14" xfId="0" applyNumberFormat="1" applyFont="1" applyBorder="1" applyAlignment="1">
      <alignment horizontal="center" vertical="center"/>
    </xf>
    <xf numFmtId="4" fontId="10" fillId="0" borderId="14" xfId="0" applyNumberFormat="1" applyFont="1" applyBorder="1" applyAlignment="1">
      <alignment vertical="center"/>
    </xf>
    <xf numFmtId="9" fontId="10" fillId="0" borderId="14" xfId="1" applyNumberFormat="1" applyFont="1" applyBorder="1" applyAlignment="1" applyProtection="1">
      <alignment horizontal="center" vertical="center"/>
    </xf>
    <xf numFmtId="2" fontId="10" fillId="0" borderId="14" xfId="0" applyNumberFormat="1" applyFont="1" applyBorder="1" applyAlignment="1">
      <alignment vertical="center"/>
    </xf>
    <xf numFmtId="2" fontId="10" fillId="10" borderId="14" xfId="0" applyNumberFormat="1" applyFont="1" applyFill="1" applyBorder="1" applyAlignment="1">
      <alignment vertical="center"/>
    </xf>
    <xf numFmtId="10" fontId="10" fillId="0" borderId="14" xfId="0" applyNumberFormat="1" applyFont="1" applyBorder="1" applyAlignment="1">
      <alignment horizontal="center" vertical="center"/>
    </xf>
    <xf numFmtId="10" fontId="10" fillId="12" borderId="14" xfId="0" applyNumberFormat="1" applyFont="1" applyFill="1" applyBorder="1" applyAlignment="1">
      <alignment horizontal="center" vertical="center"/>
    </xf>
    <xf numFmtId="2" fontId="10" fillId="0" borderId="14" xfId="0" applyNumberFormat="1" applyFont="1" applyBorder="1" applyAlignment="1">
      <alignment horizontal="center" vertical="center"/>
    </xf>
    <xf numFmtId="2" fontId="10" fillId="0" borderId="14" xfId="0" applyNumberFormat="1" applyFont="1" applyBorder="1" applyAlignment="1">
      <alignment horizontal="right" vertical="center"/>
    </xf>
    <xf numFmtId="2" fontId="10" fillId="11" borderId="14" xfId="0" applyNumberFormat="1" applyFont="1" applyFill="1" applyBorder="1" applyAlignment="1">
      <alignment vertical="center"/>
    </xf>
    <xf numFmtId="0" fontId="7" fillId="3" borderId="14" xfId="0" applyFont="1" applyFill="1" applyBorder="1" applyAlignment="1">
      <alignment horizontal="center" vertical="center"/>
    </xf>
    <xf numFmtId="10" fontId="10" fillId="8" borderId="14" xfId="0" applyNumberFormat="1" applyFont="1" applyFill="1" applyBorder="1" applyAlignment="1">
      <alignment horizontal="center" vertical="center"/>
    </xf>
    <xf numFmtId="0" fontId="10" fillId="0" borderId="14" xfId="0" applyFont="1" applyBorder="1" applyAlignment="1">
      <alignment vertical="center" wrapText="1"/>
    </xf>
    <xf numFmtId="4" fontId="10" fillId="0" borderId="14" xfId="8" applyNumberFormat="1" applyFont="1" applyFill="1" applyBorder="1" applyAlignment="1">
      <alignment horizontal="center" vertical="center"/>
    </xf>
    <xf numFmtId="0" fontId="10" fillId="8" borderId="14" xfId="8" applyNumberFormat="1" applyFont="1" applyFill="1" applyBorder="1" applyAlignment="1">
      <alignment horizontal="center" vertical="center"/>
    </xf>
    <xf numFmtId="168" fontId="10" fillId="8" borderId="14" xfId="1" applyNumberFormat="1" applyFont="1" applyFill="1" applyBorder="1" applyAlignment="1">
      <alignment horizontal="center" vertical="center" wrapText="1"/>
    </xf>
    <xf numFmtId="4" fontId="10" fillId="5" borderId="14" xfId="7" applyNumberFormat="1" applyFont="1" applyFill="1" applyBorder="1" applyAlignment="1">
      <alignment horizontal="center" vertical="center"/>
    </xf>
    <xf numFmtId="4" fontId="10" fillId="5" borderId="14" xfId="7" applyNumberFormat="1" applyFont="1" applyFill="1" applyBorder="1" applyAlignment="1" applyProtection="1">
      <alignment horizontal="center" vertical="center"/>
    </xf>
    <xf numFmtId="2" fontId="10" fillId="12" borderId="14" xfId="0" applyNumberFormat="1" applyFont="1" applyFill="1" applyBorder="1" applyAlignment="1">
      <alignment vertical="center" wrapText="1"/>
    </xf>
    <xf numFmtId="43" fontId="10" fillId="0" borderId="14" xfId="0" applyNumberFormat="1" applyFont="1" applyBorder="1" applyAlignment="1">
      <alignment vertical="center" wrapText="1"/>
    </xf>
    <xf numFmtId="1" fontId="10" fillId="0" borderId="14" xfId="0" applyNumberFormat="1" applyFont="1" applyBorder="1" applyAlignment="1">
      <alignment horizontal="center" vertical="center"/>
    </xf>
    <xf numFmtId="0" fontId="10" fillId="12" borderId="14" xfId="0" applyFont="1" applyFill="1" applyBorder="1" applyAlignment="1">
      <alignment horizontal="center" vertical="center"/>
    </xf>
    <xf numFmtId="43" fontId="10" fillId="12" borderId="14" xfId="0" applyNumberFormat="1" applyFont="1" applyFill="1" applyBorder="1" applyAlignment="1">
      <alignment vertical="center" wrapText="1"/>
    </xf>
    <xf numFmtId="2" fontId="10" fillId="12" borderId="14" xfId="0" applyNumberFormat="1" applyFont="1" applyFill="1" applyBorder="1" applyAlignment="1">
      <alignment horizontal="center" vertical="center" wrapText="1"/>
    </xf>
    <xf numFmtId="43" fontId="10" fillId="0" borderId="14" xfId="0" applyNumberFormat="1" applyFont="1" applyBorder="1" applyAlignment="1">
      <alignment horizontal="center" vertical="center" wrapText="1"/>
    </xf>
    <xf numFmtId="0" fontId="10" fillId="8" borderId="14" xfId="0" applyFont="1" applyFill="1" applyBorder="1" applyAlignment="1">
      <alignment horizontal="center" vertical="center"/>
    </xf>
    <xf numFmtId="2" fontId="9" fillId="12" borderId="14" xfId="0" applyNumberFormat="1" applyFont="1" applyFill="1" applyBorder="1" applyAlignment="1">
      <alignment horizontal="center" vertical="center" wrapText="1"/>
    </xf>
    <xf numFmtId="0" fontId="9" fillId="8" borderId="14" xfId="0" applyFont="1" applyFill="1" applyBorder="1" applyAlignment="1">
      <alignment horizontal="center" vertical="center"/>
    </xf>
    <xf numFmtId="0" fontId="10" fillId="12" borderId="14" xfId="0" applyFont="1" applyFill="1" applyBorder="1" applyAlignment="1">
      <alignment horizontal="center" vertical="center" wrapText="1"/>
    </xf>
    <xf numFmtId="43" fontId="10" fillId="12" borderId="14" xfId="0" applyNumberFormat="1" applyFont="1" applyFill="1" applyBorder="1" applyAlignment="1">
      <alignment horizontal="center" vertical="center" wrapText="1"/>
    </xf>
    <xf numFmtId="0" fontId="10" fillId="0" borderId="14" xfId="0" applyFont="1" applyBorder="1" applyAlignment="1" applyProtection="1">
      <alignment horizontal="center" vertical="center" wrapText="1"/>
      <protection locked="0"/>
    </xf>
    <xf numFmtId="0" fontId="10" fillId="0" borderId="14" xfId="0" applyFont="1" applyBorder="1" applyAlignment="1" applyProtection="1">
      <alignment vertical="center" wrapText="1"/>
      <protection locked="0"/>
    </xf>
    <xf numFmtId="4" fontId="10" fillId="0" borderId="14" xfId="0" applyNumberFormat="1" applyFont="1" applyBorder="1" applyAlignment="1">
      <alignment horizontal="center" vertical="center" wrapText="1"/>
    </xf>
    <xf numFmtId="0" fontId="7" fillId="0" borderId="14" xfId="0" applyFont="1" applyBorder="1" applyAlignment="1" applyProtection="1">
      <alignment horizontal="center" vertical="center" wrapText="1"/>
      <protection locked="0"/>
    </xf>
    <xf numFmtId="0" fontId="10" fillId="0" borderId="14" xfId="0" applyFont="1" applyBorder="1" applyAlignment="1" applyProtection="1">
      <alignment horizontal="center" vertical="center"/>
      <protection locked="0"/>
    </xf>
    <xf numFmtId="4" fontId="10" fillId="12" borderId="14" xfId="0" applyNumberFormat="1" applyFont="1" applyFill="1" applyBorder="1" applyAlignment="1">
      <alignment horizontal="center" vertical="center" wrapText="1"/>
    </xf>
    <xf numFmtId="0" fontId="10" fillId="0" borderId="14" xfId="0" applyFont="1" applyBorder="1" applyAlignment="1">
      <alignment horizontal="center" vertical="center"/>
    </xf>
    <xf numFmtId="0" fontId="10" fillId="0" borderId="14" xfId="0" applyFont="1" applyBorder="1" applyAlignment="1">
      <alignment vertical="center" wrapText="1"/>
    </xf>
    <xf numFmtId="43" fontId="10" fillId="0" borderId="14" xfId="0" applyNumberFormat="1" applyFont="1" applyBorder="1" applyAlignment="1">
      <alignment horizontal="center" vertical="center" wrapText="1"/>
    </xf>
    <xf numFmtId="4" fontId="10" fillId="11" borderId="14" xfId="0" applyNumberFormat="1" applyFont="1" applyFill="1" applyBorder="1" applyAlignment="1">
      <alignment vertical="center"/>
    </xf>
    <xf numFmtId="4" fontId="10" fillId="0" borderId="15" xfId="0" applyNumberFormat="1" applyFont="1" applyBorder="1" applyAlignment="1">
      <alignment vertical="center"/>
    </xf>
    <xf numFmtId="2" fontId="7" fillId="10" borderId="14" xfId="0" applyNumberFormat="1" applyFont="1" applyFill="1" applyBorder="1" applyAlignment="1">
      <alignment vertical="center"/>
    </xf>
    <xf numFmtId="0" fontId="10" fillId="0" borderId="14" xfId="0" applyFont="1" applyFill="1" applyBorder="1" applyAlignment="1">
      <alignment horizontal="center" vertical="center"/>
    </xf>
    <xf numFmtId="0" fontId="10" fillId="0" borderId="14" xfId="0" applyFont="1" applyFill="1" applyBorder="1" applyAlignment="1">
      <alignment vertical="center" wrapText="1"/>
    </xf>
    <xf numFmtId="10" fontId="10" fillId="10" borderId="14" xfId="0" applyNumberFormat="1" applyFont="1" applyFill="1" applyBorder="1" applyAlignment="1">
      <alignment horizontal="center" vertical="center"/>
    </xf>
    <xf numFmtId="10" fontId="7" fillId="10" borderId="14" xfId="0" applyNumberFormat="1" applyFont="1" applyFill="1" applyBorder="1" applyAlignment="1">
      <alignment horizontal="center" vertical="center"/>
    </xf>
    <xf numFmtId="2" fontId="10" fillId="0" borderId="14" xfId="7" applyNumberFormat="1" applyFont="1" applyFill="1" applyBorder="1" applyAlignment="1" applyProtection="1">
      <alignment horizontal="center" vertical="center"/>
    </xf>
    <xf numFmtId="1" fontId="10" fillId="8" borderId="14" xfId="7" applyNumberFormat="1" applyFont="1" applyFill="1" applyBorder="1" applyAlignment="1" applyProtection="1">
      <alignment horizontal="center" vertical="center"/>
    </xf>
    <xf numFmtId="0" fontId="10" fillId="12" borderId="14" xfId="6" applyFont="1" applyFill="1" applyBorder="1" applyAlignment="1">
      <alignment horizontal="center" vertical="center"/>
    </xf>
    <xf numFmtId="4" fontId="10" fillId="12" borderId="26" xfId="7" applyNumberFormat="1" applyFont="1" applyFill="1" applyBorder="1" applyAlignment="1" applyProtection="1">
      <alignment horizontal="center" vertical="center"/>
      <protection locked="0"/>
    </xf>
    <xf numFmtId="2" fontId="10" fillId="12" borderId="14" xfId="0" applyNumberFormat="1" applyFont="1" applyFill="1" applyBorder="1" applyAlignment="1">
      <alignment horizontal="center" vertical="center"/>
    </xf>
    <xf numFmtId="171" fontId="10" fillId="10" borderId="14" xfId="0" applyNumberFormat="1" applyFont="1" applyFill="1" applyBorder="1" applyAlignment="1">
      <alignment horizontal="center" vertical="center"/>
    </xf>
    <xf numFmtId="2" fontId="10" fillId="12" borderId="14" xfId="0" applyNumberFormat="1" applyFont="1" applyFill="1" applyBorder="1" applyAlignment="1">
      <alignment vertical="center"/>
    </xf>
    <xf numFmtId="0" fontId="10" fillId="12" borderId="14" xfId="0" applyFont="1" applyFill="1" applyBorder="1" applyAlignment="1">
      <alignment vertical="center"/>
    </xf>
    <xf numFmtId="0" fontId="7" fillId="12" borderId="15" xfId="0" applyFont="1" applyFill="1" applyBorder="1" applyAlignment="1">
      <alignment vertical="center" wrapText="1"/>
    </xf>
    <xf numFmtId="0" fontId="7" fillId="0" borderId="15" xfId="0" applyFont="1" applyFill="1" applyBorder="1" applyAlignment="1">
      <alignment vertical="center" wrapText="1"/>
    </xf>
    <xf numFmtId="0" fontId="10" fillId="0" borderId="14" xfId="0" applyFont="1" applyBorder="1" applyAlignment="1">
      <alignment horizontal="center" vertical="center"/>
    </xf>
    <xf numFmtId="0" fontId="10" fillId="0" borderId="14" xfId="0" applyFont="1" applyBorder="1" applyAlignment="1">
      <alignment vertical="center" wrapText="1"/>
    </xf>
    <xf numFmtId="0" fontId="10" fillId="0" borderId="14" xfId="0" applyFont="1" applyBorder="1" applyAlignment="1">
      <alignment horizontal="center" vertical="center" wrapText="1"/>
    </xf>
    <xf numFmtId="4" fontId="23" fillId="12" borderId="26" xfId="7" applyNumberFormat="1" applyFont="1" applyFill="1" applyBorder="1" applyAlignment="1">
      <alignment horizontal="center" vertical="center"/>
    </xf>
    <xf numFmtId="49" fontId="23" fillId="8" borderId="14" xfId="6" applyNumberFormat="1" applyFont="1" applyFill="1" applyBorder="1" applyAlignment="1">
      <alignment horizontal="center" vertical="center" wrapText="1"/>
    </xf>
    <xf numFmtId="0" fontId="23" fillId="8" borderId="14" xfId="6" applyFont="1" applyFill="1" applyBorder="1" applyAlignment="1">
      <alignment horizontal="center" vertical="center" wrapText="1"/>
    </xf>
    <xf numFmtId="49" fontId="23" fillId="5" borderId="14" xfId="6" applyNumberFormat="1" applyFont="1" applyFill="1" applyBorder="1" applyAlignment="1">
      <alignment horizontal="center" vertical="center" wrapText="1"/>
    </xf>
    <xf numFmtId="0" fontId="23" fillId="12" borderId="14" xfId="6" applyFont="1" applyFill="1" applyBorder="1" applyAlignment="1" applyProtection="1">
      <alignment horizontal="center" vertical="center"/>
    </xf>
    <xf numFmtId="0" fontId="24" fillId="0" borderId="14" xfId="0" applyFont="1" applyBorder="1" applyAlignment="1">
      <alignment horizontal="center" vertical="center" wrapText="1"/>
    </xf>
    <xf numFmtId="43" fontId="23" fillId="0" borderId="14" xfId="0" applyNumberFormat="1" applyFont="1" applyBorder="1" applyAlignment="1">
      <alignment horizontal="right" vertical="center" wrapText="1"/>
    </xf>
    <xf numFmtId="43" fontId="24" fillId="5" borderId="14" xfId="0" applyNumberFormat="1" applyFont="1" applyFill="1" applyBorder="1" applyAlignment="1">
      <alignment horizontal="right" vertical="center" wrapText="1"/>
    </xf>
    <xf numFmtId="2" fontId="23" fillId="0" borderId="14" xfId="0" applyNumberFormat="1" applyFont="1" applyBorder="1" applyAlignment="1">
      <alignment vertical="center" wrapText="1"/>
    </xf>
    <xf numFmtId="2" fontId="23" fillId="5" borderId="14" xfId="0" applyNumberFormat="1" applyFont="1" applyFill="1" applyBorder="1" applyAlignment="1">
      <alignment vertical="center" wrapText="1"/>
    </xf>
    <xf numFmtId="43" fontId="23" fillId="5" borderId="14" xfId="0" applyNumberFormat="1" applyFont="1" applyFill="1" applyBorder="1" applyAlignment="1">
      <alignment horizontal="center" vertical="center"/>
    </xf>
    <xf numFmtId="0" fontId="24" fillId="0" borderId="14" xfId="0" applyFont="1" applyBorder="1" applyAlignment="1">
      <alignment horizontal="center" vertical="center"/>
    </xf>
    <xf numFmtId="169" fontId="24" fillId="0" borderId="14" xfId="0" applyNumberFormat="1" applyFont="1" applyBorder="1" applyAlignment="1">
      <alignment horizontal="center" vertical="center"/>
    </xf>
    <xf numFmtId="4" fontId="24" fillId="5" borderId="14" xfId="0" applyNumberFormat="1" applyFont="1" applyFill="1" applyBorder="1" applyAlignment="1">
      <alignment horizontal="center" vertical="center"/>
    </xf>
    <xf numFmtId="0" fontId="24" fillId="5" borderId="14" xfId="0" applyFont="1" applyFill="1" applyBorder="1" applyAlignment="1">
      <alignment horizontal="center" vertical="center" wrapText="1"/>
    </xf>
    <xf numFmtId="0" fontId="23" fillId="0" borderId="14" xfId="0" applyFont="1" applyBorder="1" applyAlignment="1">
      <alignment vertical="center" wrapText="1"/>
    </xf>
    <xf numFmtId="4" fontId="10" fillId="0" borderId="14" xfId="0" applyNumberFormat="1" applyFont="1" applyBorder="1" applyAlignment="1" applyProtection="1">
      <alignment horizontal="center" vertical="center" wrapText="1"/>
    </xf>
    <xf numFmtId="0" fontId="24" fillId="5" borderId="14" xfId="0" applyFont="1" applyFill="1" applyBorder="1" applyAlignment="1">
      <alignment horizontal="center" vertical="center"/>
    </xf>
    <xf numFmtId="9" fontId="24" fillId="5" borderId="14" xfId="0" applyNumberFormat="1" applyFont="1" applyFill="1" applyBorder="1" applyAlignment="1">
      <alignment horizontal="center" vertical="center"/>
    </xf>
    <xf numFmtId="4" fontId="24" fillId="5" borderId="14" xfId="0" applyNumberFormat="1" applyFont="1" applyFill="1" applyBorder="1" applyAlignment="1">
      <alignment vertical="center"/>
    </xf>
    <xf numFmtId="10" fontId="24" fillId="5" borderId="14" xfId="0" applyNumberFormat="1" applyFont="1" applyFill="1" applyBorder="1" applyAlignment="1">
      <alignment horizontal="center" vertical="center"/>
    </xf>
    <xf numFmtId="4" fontId="24" fillId="6" borderId="14" xfId="0" applyNumberFormat="1" applyFont="1" applyFill="1" applyBorder="1" applyAlignment="1">
      <alignment vertical="center"/>
    </xf>
    <xf numFmtId="10" fontId="24" fillId="6" borderId="14" xfId="0" applyNumberFormat="1" applyFont="1" applyFill="1" applyBorder="1" applyAlignment="1">
      <alignment horizontal="center" vertical="center"/>
    </xf>
    <xf numFmtId="0" fontId="24" fillId="6" borderId="14" xfId="0" applyFont="1" applyFill="1" applyBorder="1" applyAlignment="1">
      <alignment horizontal="center" vertical="center"/>
    </xf>
    <xf numFmtId="0" fontId="24" fillId="5" borderId="15" xfId="0" applyFont="1" applyFill="1" applyBorder="1" applyAlignment="1">
      <alignment horizontal="center" vertical="center"/>
    </xf>
    <xf numFmtId="10" fontId="24" fillId="6" borderId="14" xfId="1" applyNumberFormat="1" applyFont="1" applyFill="1" applyBorder="1" applyAlignment="1" applyProtection="1">
      <alignment horizontal="center" vertical="center"/>
    </xf>
    <xf numFmtId="4" fontId="24" fillId="6" borderId="15" xfId="0" applyNumberFormat="1" applyFont="1" applyFill="1" applyBorder="1" applyAlignment="1">
      <alignment vertical="center"/>
    </xf>
    <xf numFmtId="4" fontId="24" fillId="13" borderId="18" xfId="0" applyNumberFormat="1" applyFont="1" applyFill="1" applyBorder="1" applyAlignment="1">
      <alignment vertical="center"/>
    </xf>
    <xf numFmtId="4" fontId="24" fillId="0" borderId="15" xfId="0" applyNumberFormat="1" applyFont="1" applyFill="1" applyBorder="1" applyAlignment="1">
      <alignment vertical="center"/>
    </xf>
    <xf numFmtId="168" fontId="8" fillId="5" borderId="14" xfId="0" applyNumberFormat="1" applyFont="1" applyFill="1" applyBorder="1" applyAlignment="1">
      <alignment horizontal="center" vertical="center" wrapText="1"/>
    </xf>
    <xf numFmtId="1" fontId="7" fillId="11" borderId="14" xfId="0" applyNumberFormat="1" applyFont="1" applyFill="1" applyBorder="1" applyAlignment="1">
      <alignment horizontal="center" vertical="center"/>
    </xf>
    <xf numFmtId="0" fontId="24" fillId="11" borderId="14" xfId="0" applyFont="1" applyFill="1" applyBorder="1" applyAlignment="1">
      <alignment horizontal="center" vertical="center" wrapText="1"/>
    </xf>
    <xf numFmtId="4" fontId="10" fillId="0" borderId="14" xfId="0" applyNumberFormat="1" applyFont="1" applyFill="1" applyBorder="1" applyAlignment="1" applyProtection="1">
      <alignment horizontal="center" vertical="center" wrapText="1"/>
      <protection locked="0"/>
    </xf>
    <xf numFmtId="4" fontId="10" fillId="0" borderId="14" xfId="0" applyNumberFormat="1" applyFont="1" applyFill="1" applyBorder="1" applyAlignment="1">
      <alignment horizontal="center" vertical="center" wrapText="1"/>
    </xf>
    <xf numFmtId="4" fontId="10" fillId="0" borderId="14" xfId="0" applyNumberFormat="1" applyFont="1" applyFill="1" applyBorder="1" applyAlignment="1">
      <alignment horizontal="center" vertical="center"/>
    </xf>
    <xf numFmtId="168" fontId="8" fillId="0" borderId="30" xfId="0" applyNumberFormat="1" applyFont="1" applyBorder="1" applyAlignment="1">
      <alignment horizontal="center" vertical="center" wrapText="1"/>
    </xf>
    <xf numFmtId="168" fontId="8" fillId="0" borderId="34" xfId="0" applyNumberFormat="1" applyFont="1" applyBorder="1" applyAlignment="1">
      <alignment horizontal="center" vertical="center" wrapText="1"/>
    </xf>
    <xf numFmtId="168" fontId="8" fillId="0" borderId="26" xfId="0" applyNumberFormat="1" applyFont="1" applyBorder="1" applyAlignment="1">
      <alignment horizontal="center" vertical="center" wrapText="1"/>
    </xf>
    <xf numFmtId="0" fontId="9" fillId="10" borderId="18" xfId="0" applyFont="1" applyFill="1" applyBorder="1" applyAlignment="1">
      <alignment horizontal="center" vertical="center" wrapText="1"/>
    </xf>
    <xf numFmtId="0" fontId="9" fillId="10" borderId="19" xfId="0" applyFont="1" applyFill="1" applyBorder="1" applyAlignment="1">
      <alignment horizontal="center" vertical="center" wrapText="1"/>
    </xf>
    <xf numFmtId="0" fontId="9" fillId="10" borderId="20" xfId="0" applyFont="1" applyFill="1" applyBorder="1" applyAlignment="1">
      <alignment horizontal="center" vertical="center" wrapText="1"/>
    </xf>
    <xf numFmtId="0" fontId="9" fillId="10" borderId="21" xfId="0" applyFont="1" applyFill="1" applyBorder="1" applyAlignment="1">
      <alignment horizontal="center" vertical="center" wrapText="1"/>
    </xf>
    <xf numFmtId="0" fontId="9" fillId="10" borderId="0" xfId="0" applyFont="1" applyFill="1" applyBorder="1" applyAlignment="1">
      <alignment horizontal="center" vertical="center" wrapText="1"/>
    </xf>
    <xf numFmtId="0" fontId="9" fillId="10" borderId="22" xfId="0" applyFont="1" applyFill="1" applyBorder="1" applyAlignment="1">
      <alignment horizontal="center" vertical="center" wrapText="1"/>
    </xf>
    <xf numFmtId="0" fontId="9" fillId="10" borderId="23" xfId="0" applyFont="1" applyFill="1" applyBorder="1" applyAlignment="1">
      <alignment horizontal="center" vertical="center" wrapText="1"/>
    </xf>
    <xf numFmtId="0" fontId="9" fillId="10" borderId="24" xfId="0" applyFont="1" applyFill="1" applyBorder="1" applyAlignment="1">
      <alignment horizontal="center" vertical="center" wrapText="1"/>
    </xf>
    <xf numFmtId="0" fontId="9" fillId="10" borderId="25" xfId="0" applyFont="1" applyFill="1" applyBorder="1" applyAlignment="1">
      <alignment horizontal="center" vertical="center" wrapText="1"/>
    </xf>
    <xf numFmtId="0" fontId="16" fillId="5" borderId="1" xfId="0" applyFont="1" applyFill="1" applyBorder="1" applyAlignment="1">
      <alignment horizontal="center" vertical="center" wrapText="1"/>
    </xf>
    <xf numFmtId="0" fontId="16" fillId="0" borderId="18" xfId="0" applyFont="1" applyFill="1" applyBorder="1" applyAlignment="1">
      <alignment horizontal="center" vertical="center" wrapText="1"/>
    </xf>
    <xf numFmtId="0" fontId="16" fillId="0" borderId="19" xfId="0" applyFont="1" applyFill="1" applyBorder="1" applyAlignment="1">
      <alignment horizontal="center" vertical="center" wrapText="1"/>
    </xf>
    <xf numFmtId="0" fontId="16" fillId="0" borderId="20" xfId="0" applyFont="1" applyFill="1" applyBorder="1" applyAlignment="1">
      <alignment horizontal="center" vertical="center" wrapText="1"/>
    </xf>
    <xf numFmtId="0" fontId="17" fillId="5" borderId="26" xfId="0" applyFont="1" applyFill="1" applyBorder="1" applyAlignment="1">
      <alignment horizontal="center" vertical="center" wrapText="1"/>
    </xf>
    <xf numFmtId="0" fontId="17" fillId="5" borderId="14" xfId="0" applyFont="1" applyFill="1" applyBorder="1" applyAlignment="1">
      <alignment horizontal="center" vertical="center" wrapText="1"/>
    </xf>
    <xf numFmtId="1" fontId="8" fillId="5" borderId="14" xfId="0" applyNumberFormat="1" applyFont="1" applyFill="1" applyBorder="1" applyAlignment="1">
      <alignment horizontal="center" vertical="center" wrapText="1"/>
    </xf>
    <xf numFmtId="0" fontId="8" fillId="5" borderId="14" xfId="0" applyFont="1" applyFill="1" applyBorder="1" applyAlignment="1">
      <alignment horizontal="center" vertical="center" wrapText="1"/>
    </xf>
    <xf numFmtId="0" fontId="8" fillId="0" borderId="14"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34" xfId="0" applyFont="1" applyBorder="1" applyAlignment="1">
      <alignment horizontal="center" vertical="center" wrapText="1"/>
    </xf>
    <xf numFmtId="0" fontId="8" fillId="0" borderId="26" xfId="0" applyFont="1" applyBorder="1" applyAlignment="1">
      <alignment horizontal="center" vertical="center" wrapText="1"/>
    </xf>
    <xf numFmtId="0" fontId="7" fillId="0" borderId="30" xfId="0" applyFont="1" applyBorder="1" applyAlignment="1">
      <alignment horizontal="center" vertical="center" wrapText="1"/>
    </xf>
    <xf numFmtId="0" fontId="7" fillId="0" borderId="34" xfId="0" applyFont="1" applyBorder="1" applyAlignment="1">
      <alignment horizontal="center" vertical="center" wrapText="1"/>
    </xf>
    <xf numFmtId="0" fontId="7" fillId="0" borderId="26" xfId="0" applyFont="1" applyBorder="1" applyAlignment="1">
      <alignment horizontal="center" vertical="center" wrapText="1"/>
    </xf>
    <xf numFmtId="170" fontId="8" fillId="0" borderId="30" xfId="0" applyNumberFormat="1" applyFont="1" applyBorder="1" applyAlignment="1">
      <alignment horizontal="center" vertical="center" wrapText="1"/>
    </xf>
    <xf numFmtId="170" fontId="8" fillId="0" borderId="34" xfId="0" applyNumberFormat="1" applyFont="1" applyBorder="1" applyAlignment="1">
      <alignment horizontal="center" vertical="center" wrapText="1"/>
    </xf>
    <xf numFmtId="170" fontId="8" fillId="0" borderId="26"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18"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21" xfId="0" applyFont="1" applyBorder="1" applyAlignment="1">
      <alignment horizontal="center" vertical="center" wrapText="1"/>
    </xf>
    <xf numFmtId="0" fontId="11" fillId="0" borderId="0" xfId="0" applyFont="1" applyBorder="1" applyAlignment="1">
      <alignment horizontal="center" vertical="center" wrapText="1"/>
    </xf>
    <xf numFmtId="0" fontId="11" fillId="0" borderId="22" xfId="0" applyFont="1" applyBorder="1" applyAlignment="1">
      <alignment horizontal="center" vertical="center" wrapText="1"/>
    </xf>
    <xf numFmtId="0" fontId="11" fillId="0" borderId="23" xfId="0" applyFont="1" applyBorder="1" applyAlignment="1">
      <alignment horizontal="center" vertical="center" wrapText="1"/>
    </xf>
    <xf numFmtId="0" fontId="11" fillId="0" borderId="24" xfId="0" applyFont="1" applyBorder="1" applyAlignment="1">
      <alignment horizontal="center" vertical="center" wrapText="1"/>
    </xf>
    <xf numFmtId="0" fontId="11" fillId="0" borderId="25"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19"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23" xfId="0" applyFont="1" applyBorder="1" applyAlignment="1">
      <alignment horizontal="center" vertical="center" wrapText="1"/>
    </xf>
    <xf numFmtId="0" fontId="10" fillId="0" borderId="24" xfId="0" applyFont="1" applyBorder="1" applyAlignment="1">
      <alignment horizontal="center" vertical="center" wrapText="1"/>
    </xf>
    <xf numFmtId="0" fontId="10" fillId="0" borderId="25" xfId="0" applyFont="1" applyBorder="1" applyAlignment="1">
      <alignment horizontal="center" vertical="center" wrapText="1"/>
    </xf>
    <xf numFmtId="0" fontId="11" fillId="0" borderId="14" xfId="0" applyFont="1" applyBorder="1" applyAlignment="1">
      <alignment horizontal="center" vertical="center"/>
    </xf>
    <xf numFmtId="0" fontId="7" fillId="6" borderId="14" xfId="0" applyFont="1" applyFill="1" applyBorder="1" applyAlignment="1">
      <alignment horizontal="center" vertical="center" wrapText="1"/>
    </xf>
    <xf numFmtId="0" fontId="7" fillId="5" borderId="14" xfId="0" applyFont="1" applyFill="1" applyBorder="1" applyAlignment="1">
      <alignment horizontal="center" vertical="center"/>
    </xf>
    <xf numFmtId="0" fontId="10" fillId="0" borderId="0" xfId="0" applyFont="1" applyAlignment="1">
      <alignment horizontal="center"/>
    </xf>
    <xf numFmtId="0" fontId="7" fillId="5" borderId="10" xfId="0" applyFont="1" applyFill="1" applyBorder="1" applyAlignment="1">
      <alignment horizontal="center" vertical="center"/>
    </xf>
    <xf numFmtId="0" fontId="7" fillId="5" borderId="1" xfId="0" applyFont="1" applyFill="1" applyBorder="1" applyAlignment="1">
      <alignment horizontal="center" vertical="center"/>
    </xf>
    <xf numFmtId="0" fontId="7" fillId="6" borderId="14" xfId="0" applyFont="1" applyFill="1" applyBorder="1" applyAlignment="1">
      <alignment horizontal="center" vertical="center"/>
    </xf>
    <xf numFmtId="0" fontId="10" fillId="0" borderId="14" xfId="0" applyFont="1" applyBorder="1" applyAlignment="1">
      <alignment horizontal="left" vertical="center"/>
    </xf>
    <xf numFmtId="0" fontId="24" fillId="5" borderId="14" xfId="0" applyFont="1" applyFill="1" applyBorder="1" applyAlignment="1">
      <alignment horizontal="center" vertical="center"/>
    </xf>
    <xf numFmtId="0" fontId="24" fillId="6" borderId="14" xfId="0" applyFont="1" applyFill="1" applyBorder="1" applyAlignment="1">
      <alignment horizontal="center" vertical="center"/>
    </xf>
    <xf numFmtId="0" fontId="11" fillId="0" borderId="10" xfId="0" applyFont="1" applyBorder="1" applyAlignment="1">
      <alignment horizontal="left" vertical="justify" wrapText="1"/>
    </xf>
    <xf numFmtId="0" fontId="11" fillId="0" borderId="1" xfId="0" applyFont="1" applyBorder="1" applyAlignment="1">
      <alignment horizontal="left" vertical="justify" wrapText="1"/>
    </xf>
    <xf numFmtId="0" fontId="20" fillId="0" borderId="14" xfId="0" applyFont="1" applyBorder="1" applyAlignment="1">
      <alignment horizontal="center" vertical="center" wrapText="1"/>
    </xf>
    <xf numFmtId="0" fontId="10" fillId="0" borderId="14" xfId="0" applyFont="1" applyBorder="1" applyAlignment="1">
      <alignment vertical="center"/>
    </xf>
    <xf numFmtId="0" fontId="10" fillId="0" borderId="14" xfId="0" applyFont="1" applyBorder="1" applyAlignment="1">
      <alignment vertical="center" wrapText="1"/>
    </xf>
    <xf numFmtId="0" fontId="10" fillId="12" borderId="14" xfId="0" applyFont="1" applyFill="1" applyBorder="1" applyAlignment="1">
      <alignment vertical="center"/>
    </xf>
    <xf numFmtId="0" fontId="24" fillId="2" borderId="14" xfId="0" applyFont="1" applyFill="1" applyBorder="1" applyAlignment="1">
      <alignment horizontal="center" vertical="center"/>
    </xf>
    <xf numFmtId="0" fontId="19" fillId="0" borderId="1" xfId="0" applyFont="1" applyFill="1" applyBorder="1" applyAlignment="1">
      <alignment horizontal="center" vertical="center"/>
    </xf>
    <xf numFmtId="0" fontId="24" fillId="13" borderId="30" xfId="0" applyFont="1" applyFill="1" applyBorder="1" applyAlignment="1">
      <alignment horizontal="center" vertical="center"/>
    </xf>
    <xf numFmtId="0" fontId="10" fillId="8" borderId="14" xfId="0" applyFont="1" applyFill="1" applyBorder="1" applyAlignment="1">
      <alignment horizontal="left" vertical="center" wrapText="1"/>
    </xf>
    <xf numFmtId="0" fontId="10" fillId="12" borderId="14" xfId="0" applyFont="1" applyFill="1" applyBorder="1" applyAlignment="1">
      <alignment horizontal="left" vertical="center"/>
    </xf>
    <xf numFmtId="0" fontId="24" fillId="6" borderId="26" xfId="0" applyFont="1" applyFill="1" applyBorder="1" applyAlignment="1">
      <alignment horizontal="center" vertical="center"/>
    </xf>
    <xf numFmtId="164" fontId="7" fillId="12" borderId="14" xfId="0" applyNumberFormat="1" applyFont="1" applyFill="1" applyBorder="1" applyAlignment="1">
      <alignment horizontal="center" vertical="center"/>
    </xf>
    <xf numFmtId="0" fontId="7" fillId="0" borderId="14" xfId="0" applyFont="1" applyBorder="1" applyAlignment="1">
      <alignment horizontal="center" vertical="center"/>
    </xf>
    <xf numFmtId="0" fontId="7" fillId="12" borderId="14" xfId="0" applyFont="1" applyFill="1" applyBorder="1" applyAlignment="1">
      <alignment horizontal="center" vertical="center"/>
    </xf>
    <xf numFmtId="0" fontId="12" fillId="12" borderId="14" xfId="0" applyFont="1" applyFill="1" applyBorder="1" applyAlignment="1">
      <alignment horizontal="center" vertical="center"/>
    </xf>
    <xf numFmtId="0" fontId="10" fillId="0" borderId="14" xfId="0" applyFont="1" applyBorder="1" applyAlignment="1">
      <alignment horizontal="center" vertical="center"/>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4" xfId="0" applyFont="1" applyFill="1" applyBorder="1" applyAlignment="1">
      <alignment horizontal="center" vertical="center"/>
    </xf>
    <xf numFmtId="0" fontId="8" fillId="0" borderId="14" xfId="0" applyFont="1" applyFill="1" applyBorder="1" applyAlignment="1">
      <alignment horizontal="center" vertical="center"/>
    </xf>
    <xf numFmtId="4" fontId="7" fillId="12" borderId="14" xfId="3" applyNumberFormat="1" applyFont="1" applyFill="1" applyBorder="1" applyAlignment="1">
      <alignment horizontal="center" vertical="center"/>
    </xf>
    <xf numFmtId="0" fontId="24" fillId="5" borderId="14" xfId="0" applyFont="1" applyFill="1" applyBorder="1" applyAlignment="1">
      <alignment horizontal="center"/>
    </xf>
    <xf numFmtId="0" fontId="7" fillId="6" borderId="30" xfId="0" applyFont="1" applyFill="1" applyBorder="1" applyAlignment="1">
      <alignment horizontal="center" vertical="center"/>
    </xf>
    <xf numFmtId="0" fontId="10" fillId="0" borderId="14" xfId="0" applyFont="1" applyBorder="1" applyAlignment="1">
      <alignment horizontal="left" vertical="center" wrapText="1"/>
    </xf>
    <xf numFmtId="0" fontId="7" fillId="3" borderId="15" xfId="0" applyFont="1" applyFill="1" applyBorder="1" applyAlignment="1">
      <alignment horizontal="center" vertical="center"/>
    </xf>
    <xf numFmtId="0" fontId="7" fillId="3" borderId="16" xfId="0" applyFont="1" applyFill="1" applyBorder="1" applyAlignment="1">
      <alignment horizontal="center" vertical="center"/>
    </xf>
    <xf numFmtId="0" fontId="7" fillId="3" borderId="17" xfId="0" applyFont="1" applyFill="1" applyBorder="1" applyAlignment="1">
      <alignment horizontal="center" vertical="center"/>
    </xf>
    <xf numFmtId="0" fontId="10" fillId="0" borderId="0" xfId="0" applyFont="1" applyAlignment="1">
      <alignment horizontal="center" vertical="center"/>
    </xf>
    <xf numFmtId="0" fontId="11" fillId="0" borderId="32"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33" xfId="0" applyFont="1" applyBorder="1" applyAlignment="1">
      <alignment horizontal="center" vertical="center" wrapText="1"/>
    </xf>
    <xf numFmtId="0" fontId="19" fillId="11" borderId="1" xfId="0" applyFont="1" applyFill="1" applyBorder="1" applyAlignment="1">
      <alignment horizontal="center" vertical="center"/>
    </xf>
    <xf numFmtId="0" fontId="7" fillId="5" borderId="2" xfId="0" applyFont="1" applyFill="1" applyBorder="1" applyAlignment="1">
      <alignment horizontal="center" vertical="center"/>
    </xf>
    <xf numFmtId="0" fontId="7" fillId="5" borderId="3" xfId="0" applyFont="1" applyFill="1" applyBorder="1" applyAlignment="1">
      <alignment horizontal="center" vertical="center"/>
    </xf>
    <xf numFmtId="0" fontId="7" fillId="5" borderId="4" xfId="0" applyFont="1" applyFill="1" applyBorder="1" applyAlignment="1">
      <alignment horizontal="center" vertical="center"/>
    </xf>
    <xf numFmtId="0" fontId="7" fillId="5" borderId="7" xfId="0" applyFont="1" applyFill="1" applyBorder="1" applyAlignment="1">
      <alignment horizontal="center" vertical="center"/>
    </xf>
    <xf numFmtId="0" fontId="7" fillId="5" borderId="8" xfId="0" applyFont="1" applyFill="1" applyBorder="1" applyAlignment="1">
      <alignment horizontal="center" vertical="center"/>
    </xf>
    <xf numFmtId="0" fontId="7" fillId="5" borderId="9" xfId="0" applyFont="1" applyFill="1" applyBorder="1" applyAlignment="1">
      <alignment horizontal="center" vertical="center"/>
    </xf>
    <xf numFmtId="0" fontId="7" fillId="5" borderId="27" xfId="0" applyFont="1" applyFill="1" applyBorder="1" applyAlignment="1">
      <alignment horizontal="center" vertical="center"/>
    </xf>
    <xf numFmtId="0" fontId="7" fillId="5" borderId="28" xfId="0" applyFont="1" applyFill="1" applyBorder="1" applyAlignment="1">
      <alignment horizontal="center" vertical="center"/>
    </xf>
    <xf numFmtId="0" fontId="7" fillId="5" borderId="29" xfId="0" applyFont="1" applyFill="1" applyBorder="1" applyAlignment="1">
      <alignment horizontal="center" vertical="center"/>
    </xf>
    <xf numFmtId="0" fontId="22" fillId="11" borderId="1" xfId="0" applyFont="1" applyFill="1" applyBorder="1" applyAlignment="1">
      <alignment horizontal="center" vertical="center"/>
    </xf>
    <xf numFmtId="0" fontId="22" fillId="11" borderId="31" xfId="0" applyFont="1" applyFill="1" applyBorder="1" applyAlignment="1">
      <alignment horizontal="center" vertical="center"/>
    </xf>
    <xf numFmtId="0" fontId="22" fillId="10" borderId="1" xfId="0" applyFont="1" applyFill="1" applyBorder="1" applyAlignment="1">
      <alignment horizontal="center" vertical="center"/>
    </xf>
    <xf numFmtId="0" fontId="22" fillId="10" borderId="31" xfId="0" applyFont="1" applyFill="1" applyBorder="1" applyAlignment="1">
      <alignment horizontal="center" vertical="center"/>
    </xf>
    <xf numFmtId="0" fontId="10" fillId="0" borderId="1" xfId="0" applyFont="1" applyBorder="1" applyAlignment="1">
      <alignment horizontal="center" vertical="center"/>
    </xf>
    <xf numFmtId="0" fontId="10" fillId="0" borderId="31" xfId="0" applyFont="1" applyBorder="1" applyAlignment="1">
      <alignment horizontal="center" vertical="center"/>
    </xf>
    <xf numFmtId="0" fontId="10" fillId="0" borderId="15" xfId="0" applyFont="1" applyBorder="1" applyAlignment="1">
      <alignment horizontal="center" vertical="center"/>
    </xf>
    <xf numFmtId="0" fontId="10" fillId="0" borderId="16" xfId="0" applyFont="1" applyBorder="1" applyAlignment="1">
      <alignment horizontal="center" vertical="center"/>
    </xf>
    <xf numFmtId="0" fontId="22" fillId="0" borderId="1" xfId="0" applyFont="1" applyBorder="1" applyAlignment="1">
      <alignment horizontal="center" vertical="center"/>
    </xf>
    <xf numFmtId="0" fontId="22" fillId="0" borderId="31" xfId="0" applyFont="1" applyBorder="1" applyAlignment="1">
      <alignment horizontal="center" vertical="center"/>
    </xf>
    <xf numFmtId="0" fontId="28" fillId="0" borderId="2" xfId="0" applyFont="1" applyBorder="1" applyAlignment="1">
      <alignment horizontal="center" vertical="center" wrapText="1"/>
    </xf>
    <xf numFmtId="0" fontId="28" fillId="0" borderId="3" xfId="0" applyFont="1" applyBorder="1" applyAlignment="1">
      <alignment horizontal="center" vertical="center" wrapText="1"/>
    </xf>
    <xf numFmtId="0" fontId="28" fillId="0" borderId="4" xfId="0" applyFont="1" applyBorder="1" applyAlignment="1">
      <alignment horizontal="center" vertical="center" wrapText="1"/>
    </xf>
    <xf numFmtId="0" fontId="28" fillId="0" borderId="5" xfId="0" applyFont="1" applyBorder="1" applyAlignment="1">
      <alignment horizontal="center" vertical="center" wrapText="1"/>
    </xf>
    <xf numFmtId="0" fontId="28" fillId="0" borderId="0" xfId="0" applyFont="1" applyBorder="1" applyAlignment="1">
      <alignment horizontal="center" vertical="center" wrapText="1"/>
    </xf>
    <xf numFmtId="0" fontId="28" fillId="0" borderId="6" xfId="0" applyFont="1" applyBorder="1" applyAlignment="1">
      <alignment horizontal="center" vertical="center" wrapText="1"/>
    </xf>
    <xf numFmtId="0" fontId="28" fillId="0" borderId="7" xfId="0" applyFont="1" applyBorder="1" applyAlignment="1">
      <alignment horizontal="center" vertical="center" wrapText="1"/>
    </xf>
    <xf numFmtId="0" fontId="28" fillId="0" borderId="8" xfId="0" applyFont="1" applyBorder="1" applyAlignment="1">
      <alignment horizontal="center" vertical="center" wrapText="1"/>
    </xf>
    <xf numFmtId="0" fontId="28" fillId="0" borderId="9" xfId="0" applyFont="1" applyBorder="1" applyAlignment="1">
      <alignment horizontal="center" vertical="center" wrapText="1"/>
    </xf>
    <xf numFmtId="0" fontId="10" fillId="0" borderId="17" xfId="0" applyFont="1" applyBorder="1" applyAlignment="1">
      <alignment horizontal="center" vertical="center"/>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7" fillId="0" borderId="17" xfId="0" applyFont="1" applyBorder="1" applyAlignment="1">
      <alignment horizontal="center" vertical="center"/>
    </xf>
    <xf numFmtId="0" fontId="7" fillId="8" borderId="15" xfId="0" applyFont="1" applyFill="1" applyBorder="1" applyAlignment="1">
      <alignment horizontal="center" vertical="center"/>
    </xf>
    <xf numFmtId="0" fontId="7" fillId="8" borderId="16" xfId="0" applyFont="1" applyFill="1" applyBorder="1" applyAlignment="1">
      <alignment horizontal="center" vertical="center"/>
    </xf>
    <xf numFmtId="0" fontId="7" fillId="8" borderId="17" xfId="0" applyFont="1" applyFill="1" applyBorder="1" applyAlignment="1">
      <alignment horizontal="center" vertical="center"/>
    </xf>
    <xf numFmtId="0" fontId="22" fillId="12" borderId="1" xfId="0" applyFont="1" applyFill="1" applyBorder="1" applyAlignment="1">
      <alignment horizontal="center" vertical="center"/>
    </xf>
    <xf numFmtId="0" fontId="22" fillId="12" borderId="31" xfId="0" applyFont="1" applyFill="1" applyBorder="1" applyAlignment="1">
      <alignment horizontal="center" vertical="center"/>
    </xf>
    <xf numFmtId="0" fontId="23" fillId="5" borderId="1" xfId="6" applyFont="1" applyFill="1" applyBorder="1" applyAlignment="1" applyProtection="1">
      <alignment horizontal="center" vertical="center"/>
    </xf>
    <xf numFmtId="0" fontId="25" fillId="5" borderId="1" xfId="6" applyFont="1" applyFill="1" applyBorder="1" applyAlignment="1">
      <alignment horizontal="center" vertical="center"/>
    </xf>
    <xf numFmtId="0" fontId="23" fillId="5" borderId="0" xfId="6" applyFont="1" applyFill="1" applyBorder="1" applyAlignment="1">
      <alignment horizontal="center" vertical="center"/>
    </xf>
    <xf numFmtId="0" fontId="22" fillId="12" borderId="14" xfId="0" applyFont="1" applyFill="1" applyBorder="1" applyAlignment="1">
      <alignment horizontal="center" vertical="center"/>
    </xf>
    <xf numFmtId="0" fontId="23" fillId="5" borderId="14" xfId="6" applyFont="1" applyFill="1" applyBorder="1" applyAlignment="1" applyProtection="1">
      <alignment horizontal="center" vertical="center"/>
    </xf>
    <xf numFmtId="0" fontId="23" fillId="8" borderId="14" xfId="6" applyFont="1" applyFill="1" applyBorder="1" applyAlignment="1" applyProtection="1">
      <alignment horizontal="center" vertical="center"/>
    </xf>
    <xf numFmtId="49" fontId="23" fillId="0" borderId="30" xfId="6" applyNumberFormat="1" applyFont="1" applyFill="1" applyBorder="1" applyAlignment="1">
      <alignment horizontal="center" vertical="center" wrapText="1"/>
    </xf>
    <xf numFmtId="0" fontId="23" fillId="8" borderId="15" xfId="6" applyFont="1" applyFill="1" applyBorder="1" applyAlignment="1">
      <alignment horizontal="center"/>
    </xf>
    <xf numFmtId="0" fontId="23" fillId="8" borderId="16" xfId="6" applyFont="1" applyFill="1" applyBorder="1" applyAlignment="1">
      <alignment horizontal="center"/>
    </xf>
    <xf numFmtId="0" fontId="23" fillId="8" borderId="17" xfId="6" applyFont="1" applyFill="1" applyBorder="1" applyAlignment="1">
      <alignment horizontal="center"/>
    </xf>
    <xf numFmtId="0" fontId="23" fillId="12" borderId="26" xfId="6" applyFont="1" applyFill="1" applyBorder="1" applyAlignment="1">
      <alignment horizontal="center" vertical="center" wrapText="1"/>
    </xf>
    <xf numFmtId="0" fontId="23" fillId="8" borderId="23" xfId="6" applyFont="1" applyFill="1" applyBorder="1" applyAlignment="1">
      <alignment horizontal="center" vertical="center" wrapText="1"/>
    </xf>
    <xf numFmtId="0" fontId="23" fillId="8" borderId="24" xfId="6" applyFont="1" applyFill="1" applyBorder="1" applyAlignment="1">
      <alignment horizontal="center" vertical="center" wrapText="1"/>
    </xf>
    <xf numFmtId="0" fontId="23" fillId="8" borderId="25" xfId="6" applyFont="1" applyFill="1" applyBorder="1" applyAlignment="1">
      <alignment horizontal="center" vertical="center" wrapText="1"/>
    </xf>
    <xf numFmtId="49" fontId="10" fillId="12" borderId="14" xfId="6" applyNumberFormat="1" applyFont="1" applyFill="1" applyBorder="1" applyAlignment="1">
      <alignment horizontal="center" vertical="center" wrapText="1"/>
    </xf>
    <xf numFmtId="0" fontId="23" fillId="8" borderId="26" xfId="6" applyFont="1" applyFill="1" applyBorder="1" applyAlignment="1" applyProtection="1">
      <alignment horizontal="center" vertical="center"/>
    </xf>
    <xf numFmtId="0" fontId="23" fillId="8" borderId="14" xfId="6" applyFont="1" applyFill="1" applyBorder="1" applyAlignment="1">
      <alignment horizontal="left" wrapText="1"/>
    </xf>
    <xf numFmtId="49" fontId="23" fillId="8" borderId="14" xfId="6" applyNumberFormat="1" applyFont="1" applyFill="1" applyBorder="1" applyAlignment="1">
      <alignment horizontal="center" vertical="center" wrapText="1"/>
    </xf>
    <xf numFmtId="0" fontId="19" fillId="5" borderId="14" xfId="0" applyFont="1" applyFill="1" applyBorder="1" applyAlignment="1">
      <alignment horizontal="center" vertical="center" wrapText="1"/>
    </xf>
    <xf numFmtId="0" fontId="24" fillId="0" borderId="14" xfId="0" applyFont="1" applyBorder="1" applyAlignment="1">
      <alignment horizontal="center" vertical="center"/>
    </xf>
    <xf numFmtId="0" fontId="10" fillId="0" borderId="15" xfId="0" applyFont="1" applyBorder="1" applyAlignment="1">
      <alignment horizontal="center"/>
    </xf>
    <xf numFmtId="0" fontId="10" fillId="0" borderId="16" xfId="0" applyFont="1" applyBorder="1" applyAlignment="1">
      <alignment horizontal="center"/>
    </xf>
    <xf numFmtId="0" fontId="10" fillId="0" borderId="17" xfId="0" applyFont="1" applyBorder="1" applyAlignment="1">
      <alignment horizontal="center"/>
    </xf>
    <xf numFmtId="0" fontId="22" fillId="0" borderId="15" xfId="0" applyFont="1" applyBorder="1" applyAlignment="1">
      <alignment horizontal="center"/>
    </xf>
    <xf numFmtId="0" fontId="22" fillId="0" borderId="16" xfId="0" applyFont="1" applyBorder="1" applyAlignment="1">
      <alignment horizontal="center"/>
    </xf>
    <xf numFmtId="0" fontId="22" fillId="0" borderId="17" xfId="0" applyFont="1" applyBorder="1" applyAlignment="1">
      <alignment horizontal="center"/>
    </xf>
    <xf numFmtId="0" fontId="22" fillId="10" borderId="18" xfId="0" applyFont="1" applyFill="1" applyBorder="1" applyAlignment="1">
      <alignment horizontal="center" vertical="center" wrapText="1"/>
    </xf>
    <xf numFmtId="0" fontId="22" fillId="10" borderId="19" xfId="0" applyFont="1" applyFill="1" applyBorder="1" applyAlignment="1">
      <alignment horizontal="center" vertical="center" wrapText="1"/>
    </xf>
    <xf numFmtId="0" fontId="22" fillId="10" borderId="20" xfId="0" applyFont="1" applyFill="1" applyBorder="1" applyAlignment="1">
      <alignment horizontal="center" vertical="center" wrapText="1"/>
    </xf>
    <xf numFmtId="0" fontId="2" fillId="7" borderId="1" xfId="0" applyFont="1" applyFill="1" applyBorder="1" applyAlignment="1">
      <alignment horizontal="right" vertical="center" wrapText="1"/>
    </xf>
    <xf numFmtId="0" fontId="5" fillId="9" borderId="2" xfId="0" applyFont="1" applyFill="1" applyBorder="1" applyAlignment="1">
      <alignment horizontal="center" vertical="center" wrapText="1"/>
    </xf>
    <xf numFmtId="0" fontId="5" fillId="9" borderId="3" xfId="0" applyFont="1" applyFill="1" applyBorder="1" applyAlignment="1">
      <alignment horizontal="center" vertical="center" wrapText="1"/>
    </xf>
    <xf numFmtId="0" fontId="5" fillId="9" borderId="4" xfId="0" applyFont="1" applyFill="1" applyBorder="1" applyAlignment="1">
      <alignment horizontal="center" vertical="center" wrapText="1"/>
    </xf>
    <xf numFmtId="0" fontId="5" fillId="9" borderId="5" xfId="0" applyFont="1" applyFill="1" applyBorder="1" applyAlignment="1">
      <alignment horizontal="center" vertical="center" wrapText="1"/>
    </xf>
    <xf numFmtId="0" fontId="5" fillId="9" borderId="0" xfId="0" applyFont="1" applyFill="1" applyAlignment="1">
      <alignment horizontal="center" vertical="center" wrapText="1"/>
    </xf>
    <xf numFmtId="0" fontId="5" fillId="9" borderId="6" xfId="0" applyFont="1" applyFill="1" applyBorder="1" applyAlignment="1">
      <alignment horizontal="center" vertical="center" wrapText="1"/>
    </xf>
    <xf numFmtId="0" fontId="5" fillId="9" borderId="7" xfId="0" applyFont="1" applyFill="1" applyBorder="1" applyAlignment="1">
      <alignment horizontal="center" vertical="center" wrapText="1"/>
    </xf>
    <xf numFmtId="0" fontId="5" fillId="9" borderId="8" xfId="0" applyFont="1" applyFill="1" applyBorder="1" applyAlignment="1">
      <alignment horizontal="center" vertical="center" wrapText="1"/>
    </xf>
    <xf numFmtId="0" fontId="5" fillId="9" borderId="9" xfId="0" applyFont="1" applyFill="1" applyBorder="1" applyAlignment="1">
      <alignment horizontal="center" vertical="center" wrapText="1"/>
    </xf>
    <xf numFmtId="0" fontId="1" fillId="3" borderId="11"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1" fillId="3" borderId="13" xfId="0" applyFont="1" applyFill="1" applyBorder="1" applyAlignment="1">
      <alignment horizontal="center" vertical="center" wrapText="1"/>
    </xf>
    <xf numFmtId="0" fontId="26" fillId="5" borderId="14" xfId="0" applyFont="1" applyFill="1" applyBorder="1" applyAlignment="1">
      <alignment horizontal="center" vertical="center"/>
    </xf>
    <xf numFmtId="0" fontId="22" fillId="10" borderId="15" xfId="0" applyFont="1" applyFill="1" applyBorder="1" applyAlignment="1">
      <alignment horizontal="center" vertical="center" wrapText="1"/>
    </xf>
    <xf numFmtId="0" fontId="22" fillId="10" borderId="16" xfId="0" applyFont="1" applyFill="1" applyBorder="1" applyAlignment="1">
      <alignment horizontal="center" vertical="center" wrapText="1"/>
    </xf>
    <xf numFmtId="0" fontId="22" fillId="10" borderId="17" xfId="0" applyFont="1" applyFill="1" applyBorder="1" applyAlignment="1">
      <alignment horizontal="center" vertical="center" wrapText="1"/>
    </xf>
    <xf numFmtId="0" fontId="22" fillId="10" borderId="14" xfId="0" applyFont="1" applyFill="1" applyBorder="1" applyAlignment="1">
      <alignment horizontal="center" vertical="center" wrapText="1"/>
    </xf>
    <xf numFmtId="0" fontId="19" fillId="5" borderId="14" xfId="0" applyFont="1" applyFill="1" applyBorder="1" applyAlignment="1">
      <alignment horizontal="center" vertical="center"/>
    </xf>
    <xf numFmtId="0" fontId="24" fillId="0" borderId="14" xfId="0" applyFont="1" applyBorder="1" applyAlignment="1">
      <alignment horizontal="center" vertical="center" wrapText="1"/>
    </xf>
    <xf numFmtId="0" fontId="10" fillId="0" borderId="14" xfId="0" applyFont="1" applyFill="1" applyBorder="1" applyAlignment="1" applyProtection="1">
      <alignment vertical="center" wrapText="1"/>
      <protection locked="0"/>
    </xf>
    <xf numFmtId="0" fontId="10" fillId="0" borderId="14" xfId="0" applyFont="1" applyBorder="1" applyAlignment="1" applyProtection="1">
      <alignment vertical="center" wrapText="1"/>
      <protection locked="0"/>
    </xf>
    <xf numFmtId="43" fontId="24" fillId="0" borderId="14" xfId="0" applyNumberFormat="1" applyFont="1" applyBorder="1" applyAlignment="1">
      <alignment horizontal="center" vertical="center" wrapText="1"/>
    </xf>
    <xf numFmtId="0" fontId="22" fillId="0" borderId="14" xfId="0" applyFont="1" applyBorder="1" applyAlignment="1">
      <alignment horizontal="center"/>
    </xf>
    <xf numFmtId="0" fontId="24" fillId="5" borderId="14" xfId="0" applyFont="1" applyFill="1" applyBorder="1" applyAlignment="1">
      <alignment horizontal="center" vertical="center" wrapText="1"/>
    </xf>
    <xf numFmtId="43" fontId="23" fillId="0" borderId="14" xfId="0" applyNumberFormat="1" applyFont="1" applyBorder="1" applyAlignment="1">
      <alignment horizontal="center" vertical="center" wrapText="1"/>
    </xf>
    <xf numFmtId="43" fontId="24" fillId="5" borderId="14" xfId="0" applyNumberFormat="1" applyFont="1" applyFill="1" applyBorder="1" applyAlignment="1">
      <alignment horizontal="center" vertical="center" wrapText="1"/>
    </xf>
    <xf numFmtId="0" fontId="23" fillId="0" borderId="14" xfId="0" applyFont="1" applyBorder="1" applyAlignment="1">
      <alignment horizontal="center" vertical="center" wrapText="1"/>
    </xf>
    <xf numFmtId="171" fontId="24" fillId="12" borderId="14" xfId="0" applyNumberFormat="1" applyFont="1" applyFill="1" applyBorder="1" applyAlignment="1">
      <alignment horizontal="center" vertical="center" wrapText="1"/>
    </xf>
    <xf numFmtId="0" fontId="10" fillId="0" borderId="14" xfId="0" applyFont="1" applyBorder="1" applyAlignment="1">
      <alignment horizontal="center"/>
    </xf>
  </cellXfs>
  <cellStyles count="9">
    <cellStyle name="Hiperlink" xfId="5" builtinId="8"/>
    <cellStyle name="Moeda 2 2" xfId="7"/>
    <cellStyle name="Normal" xfId="0" builtinId="0"/>
    <cellStyle name="Normal 2" xfId="4"/>
    <cellStyle name="Normal 4" xfId="6"/>
    <cellStyle name="Porcentagem" xfId="1" builtinId="5"/>
    <cellStyle name="Texto Explicativo" xfId="2" builtinId="53" customBuiltin="1"/>
    <cellStyle name="Vírgula" xfId="3" builtinId="3"/>
    <cellStyle name="Vírgula 2" xfId="8"/>
  </cellStyles>
  <dxfs count="1">
    <dxf>
      <font>
        <b/>
        <i/>
        <color rgb="FFFF0000"/>
      </font>
      <fill>
        <patternFill>
          <fgColor rgb="FFFFFF00"/>
          <bgColor rgb="FFFFFF00"/>
        </patternFill>
      </fill>
    </dxf>
  </dxfs>
  <tableStyles count="0" defaultTableStyle="TableStyleMedium2" defaultPivotStyle="PivotStyleLight16"/>
  <colors>
    <indexedColors>
      <rgbColor rgb="FF000000"/>
      <rgbColor rgb="FFFFFFFF"/>
      <rgbColor rgb="FFFF0000"/>
      <rgbColor rgb="FF00FF00"/>
      <rgbColor rgb="FF0000FF"/>
      <rgbColor rgb="FFFFF2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CC"/>
      <rgbColor rgb="FF000080"/>
      <rgbColor rgb="FFFF00FF"/>
      <rgbColor rgb="FFFFFF00"/>
      <rgbColor rgb="FF00FFFF"/>
      <rgbColor rgb="FF800080"/>
      <rgbColor rgb="FF800000"/>
      <rgbColor rgb="FF008080"/>
      <rgbColor rgb="FF0000FF"/>
      <rgbColor rgb="FF00CCFF"/>
      <rgbColor rgb="FFCCFFFF"/>
      <rgbColor rgb="FFD9D9D9"/>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smj2008@gmail.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200"/>
    <pageSetUpPr fitToPage="1"/>
  </sheetPr>
  <dimension ref="A1:M18"/>
  <sheetViews>
    <sheetView showGridLines="0" tabSelected="1" view="pageBreakPreview" zoomScale="80" zoomScaleNormal="80" zoomScaleSheetLayoutView="80" workbookViewId="0">
      <selection activeCell="I11" sqref="I11:I13"/>
    </sheetView>
  </sheetViews>
  <sheetFormatPr defaultRowHeight="15.75" x14ac:dyDescent="0.2"/>
  <cols>
    <col min="1" max="1" width="11.5703125" style="16" customWidth="1"/>
    <col min="2" max="2" width="7.140625" style="16" customWidth="1"/>
    <col min="3" max="3" width="37" style="16" customWidth="1"/>
    <col min="4" max="4" width="16.5703125" style="16" customWidth="1"/>
    <col min="5" max="5" width="10.5703125" style="16" customWidth="1"/>
    <col min="6" max="6" width="10.42578125" style="16" customWidth="1"/>
    <col min="7" max="7" width="10.85546875" style="16" customWidth="1"/>
    <col min="8" max="9" width="15.7109375" style="16" customWidth="1"/>
    <col min="10" max="10" width="16.42578125" style="16" customWidth="1"/>
    <col min="11" max="11" width="14.7109375" style="16" customWidth="1"/>
    <col min="12" max="13" width="15.140625" style="16" customWidth="1"/>
    <col min="14" max="1029" width="9" style="16" customWidth="1"/>
    <col min="1030" max="16384" width="9.140625" style="16"/>
  </cols>
  <sheetData>
    <row r="1" spans="1:13" ht="29.25" customHeight="1" x14ac:dyDescent="0.2">
      <c r="A1" s="141"/>
      <c r="B1" s="142"/>
      <c r="C1" s="142"/>
      <c r="D1" s="142"/>
      <c r="E1" s="142"/>
      <c r="F1" s="142"/>
      <c r="G1" s="142"/>
      <c r="H1" s="142"/>
      <c r="I1" s="142"/>
      <c r="J1" s="143"/>
    </row>
    <row r="2" spans="1:13" ht="7.5" customHeight="1" x14ac:dyDescent="0.2">
      <c r="A2" s="140" t="s">
        <v>0</v>
      </c>
      <c r="B2" s="140"/>
      <c r="C2" s="140"/>
      <c r="D2" s="140"/>
      <c r="E2" s="140"/>
      <c r="F2" s="140"/>
      <c r="G2" s="140"/>
      <c r="H2" s="140"/>
      <c r="I2" s="140"/>
      <c r="J2" s="140"/>
    </row>
    <row r="3" spans="1:13" ht="7.5" customHeight="1" x14ac:dyDescent="0.2">
      <c r="A3" s="140"/>
      <c r="B3" s="140"/>
      <c r="C3" s="140"/>
      <c r="D3" s="140"/>
      <c r="E3" s="140"/>
      <c r="F3" s="140"/>
      <c r="G3" s="140"/>
      <c r="H3" s="140"/>
      <c r="I3" s="140"/>
      <c r="J3" s="140"/>
    </row>
    <row r="4" spans="1:13" ht="6.75" customHeight="1" x14ac:dyDescent="0.2">
      <c r="A4" s="140"/>
      <c r="B4" s="140"/>
      <c r="C4" s="140"/>
      <c r="D4" s="140"/>
      <c r="E4" s="140"/>
      <c r="F4" s="140"/>
      <c r="G4" s="140"/>
      <c r="H4" s="140"/>
      <c r="I4" s="140"/>
      <c r="J4" s="140"/>
    </row>
    <row r="5" spans="1:13" ht="7.5" customHeight="1" x14ac:dyDescent="0.2">
      <c r="A5" s="140"/>
      <c r="B5" s="140"/>
      <c r="C5" s="140"/>
      <c r="D5" s="140"/>
      <c r="E5" s="140"/>
      <c r="F5" s="140"/>
      <c r="G5" s="140"/>
      <c r="H5" s="140"/>
      <c r="I5" s="140"/>
      <c r="J5" s="140"/>
    </row>
    <row r="6" spans="1:13" ht="7.5" customHeight="1" x14ac:dyDescent="0.2">
      <c r="A6" s="140"/>
      <c r="B6" s="140"/>
      <c r="C6" s="140"/>
      <c r="D6" s="140"/>
      <c r="E6" s="140"/>
      <c r="F6" s="140"/>
      <c r="G6" s="140"/>
      <c r="H6" s="140"/>
      <c r="I6" s="140"/>
      <c r="J6" s="140"/>
    </row>
    <row r="7" spans="1:13" ht="15" customHeight="1" thickBot="1" x14ac:dyDescent="0.25">
      <c r="A7" s="144" t="s">
        <v>1</v>
      </c>
      <c r="B7" s="144"/>
      <c r="C7" s="144"/>
      <c r="D7" s="144"/>
      <c r="E7" s="144"/>
      <c r="F7" s="144"/>
      <c r="G7" s="144"/>
      <c r="H7" s="144"/>
      <c r="I7" s="144"/>
      <c r="J7" s="144"/>
    </row>
    <row r="8" spans="1:13" ht="15" customHeight="1" thickBot="1" x14ac:dyDescent="0.25">
      <c r="A8" s="145"/>
      <c r="B8" s="145"/>
      <c r="C8" s="145"/>
      <c r="D8" s="145"/>
      <c r="E8" s="145"/>
      <c r="F8" s="145"/>
      <c r="G8" s="145"/>
      <c r="H8" s="145"/>
      <c r="I8" s="145"/>
      <c r="J8" s="145"/>
    </row>
    <row r="9" spans="1:13" ht="15" customHeight="1" thickBot="1" x14ac:dyDescent="0.25">
      <c r="A9" s="145"/>
      <c r="B9" s="145"/>
      <c r="C9" s="145"/>
      <c r="D9" s="145"/>
      <c r="E9" s="145"/>
      <c r="F9" s="145"/>
      <c r="G9" s="145"/>
      <c r="H9" s="145"/>
      <c r="I9" s="145"/>
      <c r="J9" s="145"/>
    </row>
    <row r="10" spans="1:13" ht="90" customHeight="1" thickBot="1" x14ac:dyDescent="0.25">
      <c r="A10" s="30" t="s">
        <v>2</v>
      </c>
      <c r="B10" s="30" t="s">
        <v>3</v>
      </c>
      <c r="C10" s="30" t="s">
        <v>4</v>
      </c>
      <c r="D10" s="30" t="s">
        <v>5</v>
      </c>
      <c r="E10" s="30" t="s">
        <v>6</v>
      </c>
      <c r="F10" s="30" t="s">
        <v>7</v>
      </c>
      <c r="G10" s="30" t="s">
        <v>336</v>
      </c>
      <c r="H10" s="30" t="s">
        <v>337</v>
      </c>
      <c r="I10" s="30" t="s">
        <v>8</v>
      </c>
      <c r="J10" s="30" t="s">
        <v>347</v>
      </c>
    </row>
    <row r="11" spans="1:13" ht="90" customHeight="1" thickBot="1" x14ac:dyDescent="0.25">
      <c r="A11" s="148">
        <v>1</v>
      </c>
      <c r="B11" s="149">
        <v>1</v>
      </c>
      <c r="C11" s="152" t="s">
        <v>349</v>
      </c>
      <c r="D11" s="149" t="s">
        <v>9</v>
      </c>
      <c r="E11" s="149">
        <v>14044</v>
      </c>
      <c r="F11" s="149" t="s">
        <v>335</v>
      </c>
      <c r="G11" s="155">
        <f>'Plan custos Agente de limpeza'!I13</f>
        <v>4</v>
      </c>
      <c r="H11" s="155">
        <v>12</v>
      </c>
      <c r="I11" s="128">
        <f ca="1">'Plan custos Agente de limpeza'!I132*'QUADRO RESUMO'!I15:J15</f>
        <v>38363</v>
      </c>
      <c r="J11" s="128">
        <f ca="1">ROUND(I11*12,2)</f>
        <v>460356</v>
      </c>
    </row>
    <row r="12" spans="1:13" ht="90" customHeight="1" thickBot="1" x14ac:dyDescent="0.25">
      <c r="A12" s="148"/>
      <c r="B12" s="150"/>
      <c r="C12" s="153"/>
      <c r="D12" s="150"/>
      <c r="E12" s="150"/>
      <c r="F12" s="150"/>
      <c r="G12" s="156"/>
      <c r="H12" s="156"/>
      <c r="I12" s="129"/>
      <c r="J12" s="129"/>
    </row>
    <row r="13" spans="1:13" ht="90" customHeight="1" thickBot="1" x14ac:dyDescent="0.25">
      <c r="A13" s="148"/>
      <c r="B13" s="151"/>
      <c r="C13" s="154"/>
      <c r="D13" s="151"/>
      <c r="E13" s="151"/>
      <c r="F13" s="151"/>
      <c r="G13" s="157"/>
      <c r="H13" s="157"/>
      <c r="I13" s="130"/>
      <c r="J13" s="130"/>
    </row>
    <row r="14" spans="1:13" s="19" customFormat="1" ht="45.75" customHeight="1" thickBot="1" x14ac:dyDescent="0.25">
      <c r="A14" s="147" t="s">
        <v>10</v>
      </c>
      <c r="B14" s="147"/>
      <c r="C14" s="147"/>
      <c r="D14" s="147"/>
      <c r="E14" s="147"/>
      <c r="F14" s="147"/>
      <c r="G14" s="147"/>
      <c r="H14" s="147"/>
      <c r="I14" s="122">
        <f ca="1">SUM(I11:I13)</f>
        <v>38363</v>
      </c>
      <c r="J14" s="122">
        <f ca="1">SUM(J11:J13)</f>
        <v>460356</v>
      </c>
      <c r="L14" s="20"/>
      <c r="M14" s="20"/>
    </row>
    <row r="15" spans="1:13" s="19" customFormat="1" ht="45" customHeight="1" thickBot="1" x14ac:dyDescent="0.25">
      <c r="A15" s="147" t="s">
        <v>334</v>
      </c>
      <c r="B15" s="147"/>
      <c r="C15" s="147"/>
      <c r="D15" s="147"/>
      <c r="E15" s="147"/>
      <c r="F15" s="147"/>
      <c r="G15" s="147"/>
      <c r="H15" s="147"/>
      <c r="I15" s="146">
        <f>'Plan custos Agente de limpeza'!I13</f>
        <v>4</v>
      </c>
      <c r="J15" s="146"/>
      <c r="L15" s="20"/>
      <c r="M15" s="20"/>
    </row>
    <row r="16" spans="1:13" ht="35.25" customHeight="1" x14ac:dyDescent="0.2">
      <c r="A16" s="131" t="s">
        <v>309</v>
      </c>
      <c r="B16" s="132"/>
      <c r="C16" s="132"/>
      <c r="D16" s="132"/>
      <c r="E16" s="132"/>
      <c r="F16" s="132"/>
      <c r="G16" s="132"/>
      <c r="H16" s="132"/>
      <c r="I16" s="132"/>
      <c r="J16" s="133"/>
    </row>
    <row r="17" spans="1:10" ht="243" customHeight="1" x14ac:dyDescent="0.2">
      <c r="A17" s="134"/>
      <c r="B17" s="135"/>
      <c r="C17" s="135"/>
      <c r="D17" s="135"/>
      <c r="E17" s="135"/>
      <c r="F17" s="135"/>
      <c r="G17" s="135"/>
      <c r="H17" s="135"/>
      <c r="I17" s="135"/>
      <c r="J17" s="136"/>
    </row>
    <row r="18" spans="1:10" ht="16.5" thickBot="1" x14ac:dyDescent="0.25">
      <c r="A18" s="137"/>
      <c r="B18" s="138"/>
      <c r="C18" s="138"/>
      <c r="D18" s="138"/>
      <c r="E18" s="138"/>
      <c r="F18" s="138"/>
      <c r="G18" s="138"/>
      <c r="H18" s="138"/>
      <c r="I18" s="138"/>
      <c r="J18" s="139"/>
    </row>
  </sheetData>
  <mergeCells count="17">
    <mergeCell ref="I11:I13"/>
    <mergeCell ref="J11:J13"/>
    <mergeCell ref="A16:J18"/>
    <mergeCell ref="A2:J6"/>
    <mergeCell ref="A1:J1"/>
    <mergeCell ref="A7:J9"/>
    <mergeCell ref="I15:J15"/>
    <mergeCell ref="A15:H15"/>
    <mergeCell ref="A14:H14"/>
    <mergeCell ref="A11:A13"/>
    <mergeCell ref="B11:B13"/>
    <mergeCell ref="C11:C13"/>
    <mergeCell ref="D11:D13"/>
    <mergeCell ref="E11:E13"/>
    <mergeCell ref="F11:F13"/>
    <mergeCell ref="G11:G13"/>
    <mergeCell ref="H11:H13"/>
  </mergeCells>
  <printOptions horizontalCentered="1"/>
  <pageMargins left="0.19685039370078741" right="0.19685039370078741" top="0.6692913385826772" bottom="0.47244094488188981" header="0.78740157480314965" footer="0.78740157480314965"/>
  <pageSetup paperSize="9" scale="67" firstPageNumber="0" orientation="portrait" horizontalDpi="300" verticalDpi="300" r:id="rId1"/>
  <headerFooter>
    <oddHeader>&amp;C&amp;F</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200"/>
    <pageSetUpPr fitToPage="1"/>
  </sheetPr>
  <dimension ref="A1:XEX1048571"/>
  <sheetViews>
    <sheetView showGridLines="0" view="pageBreakPreview" topLeftCell="A115" zoomScale="70" zoomScaleNormal="85" zoomScaleSheetLayoutView="70" workbookViewId="0">
      <selection activeCell="J122" sqref="J122:P127"/>
    </sheetView>
  </sheetViews>
  <sheetFormatPr defaultRowHeight="15.75" x14ac:dyDescent="0.2"/>
  <cols>
    <col min="1" max="1" width="10" style="17" customWidth="1"/>
    <col min="2" max="2" width="9.140625" style="17" customWidth="1"/>
    <col min="3" max="3" width="15" style="17" customWidth="1"/>
    <col min="4" max="4" width="9.140625" style="17" customWidth="1"/>
    <col min="5" max="5" width="10.85546875" style="17" customWidth="1"/>
    <col min="6" max="6" width="9.140625" style="17" customWidth="1"/>
    <col min="7" max="7" width="13.42578125" style="17" customWidth="1"/>
    <col min="8" max="8" width="11.7109375" style="17" customWidth="1"/>
    <col min="9" max="9" width="17.5703125" style="17" customWidth="1"/>
    <col min="10" max="10" width="15.7109375" style="17" customWidth="1"/>
    <col min="11" max="12" width="9.140625" style="17" customWidth="1"/>
    <col min="13" max="13" width="9.5703125" style="17" customWidth="1"/>
    <col min="14" max="15" width="9.140625" style="17" customWidth="1"/>
    <col min="16" max="16" width="15.5703125" style="17" customWidth="1"/>
    <col min="17" max="17" width="3.28515625" style="17" hidden="1" customWidth="1"/>
    <col min="18" max="18" width="2.42578125" style="17" hidden="1" customWidth="1"/>
    <col min="19" max="1019" width="9.140625" style="17" customWidth="1"/>
    <col min="1020" max="16384" width="9.140625" style="17"/>
  </cols>
  <sheetData>
    <row r="1" spans="1:16" ht="15" customHeight="1" x14ac:dyDescent="0.2">
      <c r="A1" s="220"/>
      <c r="B1" s="221"/>
      <c r="C1" s="221"/>
      <c r="D1" s="221"/>
      <c r="E1" s="221"/>
      <c r="F1" s="221"/>
      <c r="G1" s="221"/>
      <c r="H1" s="221"/>
      <c r="I1" s="221"/>
      <c r="J1" s="221"/>
      <c r="K1" s="221"/>
      <c r="L1" s="221"/>
      <c r="M1" s="221"/>
      <c r="N1" s="221"/>
      <c r="O1" s="221"/>
      <c r="P1" s="222"/>
    </row>
    <row r="2" spans="1:16" ht="15" customHeight="1" x14ac:dyDescent="0.2">
      <c r="A2" s="223"/>
      <c r="B2" s="224"/>
      <c r="C2" s="224"/>
      <c r="D2" s="224"/>
      <c r="E2" s="224"/>
      <c r="F2" s="224"/>
      <c r="G2" s="224"/>
      <c r="H2" s="224"/>
      <c r="I2" s="224"/>
      <c r="J2" s="224"/>
      <c r="K2" s="224"/>
      <c r="L2" s="224"/>
      <c r="M2" s="224"/>
      <c r="N2" s="224"/>
      <c r="O2" s="224"/>
      <c r="P2" s="225"/>
    </row>
    <row r="3" spans="1:16" ht="41.25" customHeight="1" x14ac:dyDescent="0.2">
      <c r="A3" s="193" t="s">
        <v>180</v>
      </c>
      <c r="B3" s="193"/>
      <c r="C3" s="193"/>
      <c r="D3" s="193"/>
      <c r="E3" s="193"/>
      <c r="F3" s="193"/>
      <c r="G3" s="193"/>
      <c r="H3" s="193"/>
      <c r="I3" s="193"/>
      <c r="J3" s="219" t="s">
        <v>11</v>
      </c>
      <c r="K3" s="219"/>
      <c r="L3" s="219"/>
      <c r="M3" s="219"/>
      <c r="N3" s="219"/>
      <c r="O3" s="219"/>
      <c r="P3" s="219"/>
    </row>
    <row r="4" spans="1:16" ht="41.25" customHeight="1" thickBot="1" x14ac:dyDescent="0.25">
      <c r="A4" s="197" t="s">
        <v>12</v>
      </c>
      <c r="B4" s="197"/>
      <c r="C4" s="197"/>
      <c r="D4" s="197"/>
      <c r="E4" s="197"/>
      <c r="F4" s="197"/>
      <c r="G4" s="197"/>
      <c r="H4" s="197"/>
      <c r="I4" s="197"/>
      <c r="J4" s="226"/>
      <c r="K4" s="227"/>
      <c r="L4" s="227"/>
      <c r="M4" s="227"/>
      <c r="N4" s="227"/>
      <c r="O4" s="227"/>
      <c r="P4" s="228"/>
    </row>
    <row r="5" spans="1:16" ht="30" customHeight="1" thickBot="1" x14ac:dyDescent="0.25">
      <c r="A5" s="33" t="s">
        <v>13</v>
      </c>
      <c r="B5" s="183" t="s">
        <v>14</v>
      </c>
      <c r="C5" s="183"/>
      <c r="D5" s="183"/>
      <c r="E5" s="183"/>
      <c r="F5" s="183"/>
      <c r="G5" s="183"/>
      <c r="H5" s="198" t="s">
        <v>326</v>
      </c>
      <c r="I5" s="198"/>
      <c r="J5" s="169" t="s">
        <v>339</v>
      </c>
      <c r="K5" s="169"/>
      <c r="L5" s="169"/>
      <c r="M5" s="169"/>
      <c r="N5" s="169"/>
      <c r="O5" s="169"/>
      <c r="P5" s="169"/>
    </row>
    <row r="6" spans="1:16" ht="30" customHeight="1" thickBot="1" x14ac:dyDescent="0.25">
      <c r="A6" s="33" t="s">
        <v>15</v>
      </c>
      <c r="B6" s="183" t="s">
        <v>16</v>
      </c>
      <c r="C6" s="183"/>
      <c r="D6" s="183"/>
      <c r="E6" s="183"/>
      <c r="F6" s="183"/>
      <c r="G6" s="183"/>
      <c r="H6" s="199" t="s">
        <v>179</v>
      </c>
      <c r="I6" s="199"/>
      <c r="J6" s="169"/>
      <c r="K6" s="169"/>
      <c r="L6" s="169"/>
      <c r="M6" s="169"/>
      <c r="N6" s="169"/>
      <c r="O6" s="169"/>
      <c r="P6" s="169"/>
    </row>
    <row r="7" spans="1:16" ht="30" customHeight="1" thickBot="1" x14ac:dyDescent="0.25">
      <c r="A7" s="33" t="s">
        <v>17</v>
      </c>
      <c r="B7" s="183" t="s">
        <v>18</v>
      </c>
      <c r="C7" s="183"/>
      <c r="D7" s="183"/>
      <c r="E7" s="183"/>
      <c r="F7" s="183"/>
      <c r="G7" s="183"/>
      <c r="H7" s="200" t="s">
        <v>327</v>
      </c>
      <c r="I7" s="200"/>
      <c r="J7" s="169"/>
      <c r="K7" s="169"/>
      <c r="L7" s="169"/>
      <c r="M7" s="169"/>
      <c r="N7" s="169"/>
      <c r="O7" s="169"/>
      <c r="P7" s="169"/>
    </row>
    <row r="8" spans="1:16" ht="30" customHeight="1" thickBot="1" x14ac:dyDescent="0.25">
      <c r="A8" s="33" t="s">
        <v>19</v>
      </c>
      <c r="B8" s="183" t="s">
        <v>20</v>
      </c>
      <c r="C8" s="183"/>
      <c r="D8" s="183"/>
      <c r="E8" s="183"/>
      <c r="F8" s="183"/>
      <c r="G8" s="183"/>
      <c r="H8" s="201" t="s">
        <v>325</v>
      </c>
      <c r="I8" s="200"/>
      <c r="J8" s="169"/>
      <c r="K8" s="169"/>
      <c r="L8" s="169"/>
      <c r="M8" s="169"/>
      <c r="N8" s="169"/>
      <c r="O8" s="169"/>
      <c r="P8" s="169"/>
    </row>
    <row r="9" spans="1:16" ht="30" customHeight="1" thickBot="1" x14ac:dyDescent="0.25">
      <c r="A9" s="33" t="s">
        <v>21</v>
      </c>
      <c r="B9" s="183" t="s">
        <v>22</v>
      </c>
      <c r="C9" s="183"/>
      <c r="D9" s="183"/>
      <c r="E9" s="183"/>
      <c r="F9" s="183"/>
      <c r="G9" s="183"/>
      <c r="H9" s="199">
        <v>12</v>
      </c>
      <c r="I9" s="199"/>
      <c r="J9" s="169"/>
      <c r="K9" s="169"/>
      <c r="L9" s="169"/>
      <c r="M9" s="169"/>
      <c r="N9" s="169"/>
      <c r="O9" s="169"/>
      <c r="P9" s="169"/>
    </row>
    <row r="10" spans="1:16" ht="15.75" customHeight="1" thickBot="1" x14ac:dyDescent="0.25">
      <c r="A10" s="235"/>
      <c r="B10" s="236"/>
      <c r="C10" s="236"/>
      <c r="D10" s="236"/>
      <c r="E10" s="236"/>
      <c r="F10" s="236"/>
      <c r="G10" s="236"/>
      <c r="H10" s="236"/>
      <c r="I10" s="236"/>
      <c r="J10" s="236"/>
      <c r="K10" s="236"/>
      <c r="L10" s="236"/>
      <c r="M10" s="236"/>
      <c r="N10" s="236"/>
      <c r="O10" s="236"/>
      <c r="P10" s="248"/>
    </row>
    <row r="11" spans="1:16" ht="41.25" customHeight="1" thickBot="1" x14ac:dyDescent="0.25">
      <c r="A11" s="184" t="s">
        <v>23</v>
      </c>
      <c r="B11" s="184"/>
      <c r="C11" s="184"/>
      <c r="D11" s="184"/>
      <c r="E11" s="184"/>
      <c r="F11" s="184"/>
      <c r="G11" s="184"/>
      <c r="H11" s="184"/>
      <c r="I11" s="184"/>
      <c r="J11" s="178"/>
      <c r="K11" s="178"/>
      <c r="L11" s="178"/>
      <c r="M11" s="178"/>
      <c r="N11" s="178"/>
      <c r="O11" s="178"/>
      <c r="P11" s="178"/>
    </row>
    <row r="12" spans="1:16" ht="42" customHeight="1" thickBot="1" x14ac:dyDescent="0.25">
      <c r="A12" s="202" t="s">
        <v>24</v>
      </c>
      <c r="B12" s="202"/>
      <c r="C12" s="202" t="s">
        <v>25</v>
      </c>
      <c r="D12" s="202"/>
      <c r="E12" s="169" t="s">
        <v>26</v>
      </c>
      <c r="F12" s="169"/>
      <c r="G12" s="169"/>
      <c r="H12" s="169"/>
      <c r="I12" s="32" t="s">
        <v>198</v>
      </c>
      <c r="J12" s="170" t="s">
        <v>340</v>
      </c>
      <c r="K12" s="171"/>
      <c r="L12" s="171"/>
      <c r="M12" s="171"/>
      <c r="N12" s="171"/>
      <c r="O12" s="171"/>
      <c r="P12" s="172"/>
    </row>
    <row r="13" spans="1:16" ht="41.25" customHeight="1" thickBot="1" x14ac:dyDescent="0.25">
      <c r="A13" s="203" t="s">
        <v>27</v>
      </c>
      <c r="B13" s="203"/>
      <c r="C13" s="204" t="s">
        <v>338</v>
      </c>
      <c r="D13" s="205"/>
      <c r="E13" s="169"/>
      <c r="F13" s="169"/>
      <c r="G13" s="169"/>
      <c r="H13" s="169"/>
      <c r="I13" s="123">
        <v>4</v>
      </c>
      <c r="J13" s="173"/>
      <c r="K13" s="174"/>
      <c r="L13" s="174"/>
      <c r="M13" s="174"/>
      <c r="N13" s="174"/>
      <c r="O13" s="174"/>
      <c r="P13" s="175"/>
    </row>
    <row r="14" spans="1:16" ht="16.5" thickBot="1" x14ac:dyDescent="0.25">
      <c r="A14" s="235"/>
      <c r="B14" s="236"/>
      <c r="C14" s="236"/>
      <c r="D14" s="236"/>
      <c r="E14" s="236"/>
      <c r="F14" s="236"/>
      <c r="G14" s="236"/>
      <c r="H14" s="236"/>
      <c r="I14" s="236"/>
      <c r="J14" s="236"/>
      <c r="K14" s="236"/>
      <c r="L14" s="236"/>
      <c r="M14" s="236"/>
      <c r="N14" s="236"/>
      <c r="O14" s="236"/>
      <c r="P14" s="248"/>
    </row>
    <row r="15" spans="1:16" ht="41.25" customHeight="1" thickBot="1" x14ac:dyDescent="0.25">
      <c r="A15" s="184" t="s">
        <v>28</v>
      </c>
      <c r="B15" s="184"/>
      <c r="C15" s="184"/>
      <c r="D15" s="184"/>
      <c r="E15" s="184"/>
      <c r="F15" s="184"/>
      <c r="G15" s="184"/>
      <c r="H15" s="184"/>
      <c r="I15" s="184"/>
      <c r="J15" s="178"/>
      <c r="K15" s="178"/>
      <c r="L15" s="178"/>
      <c r="M15" s="178"/>
      <c r="N15" s="178"/>
      <c r="O15" s="178"/>
      <c r="P15" s="178"/>
    </row>
    <row r="16" spans="1:16" ht="30" customHeight="1" thickBot="1" x14ac:dyDescent="0.25">
      <c r="A16" s="33" t="s">
        <v>13</v>
      </c>
      <c r="B16" s="183" t="s">
        <v>29</v>
      </c>
      <c r="C16" s="183"/>
      <c r="D16" s="183"/>
      <c r="E16" s="183"/>
      <c r="F16" s="183"/>
      <c r="G16" s="183"/>
      <c r="H16" s="206" t="s">
        <v>181</v>
      </c>
      <c r="I16" s="206"/>
      <c r="J16" s="160" t="s">
        <v>328</v>
      </c>
      <c r="K16" s="161"/>
      <c r="L16" s="161"/>
      <c r="M16" s="161"/>
      <c r="N16" s="161"/>
      <c r="O16" s="161"/>
      <c r="P16" s="162"/>
    </row>
    <row r="17" spans="1:16" ht="30" customHeight="1" thickBot="1" x14ac:dyDescent="0.25">
      <c r="A17" s="33" t="s">
        <v>15</v>
      </c>
      <c r="B17" s="183" t="s">
        <v>30</v>
      </c>
      <c r="C17" s="183"/>
      <c r="D17" s="183"/>
      <c r="E17" s="183"/>
      <c r="F17" s="183"/>
      <c r="G17" s="183"/>
      <c r="H17" s="207" t="s">
        <v>9</v>
      </c>
      <c r="I17" s="206"/>
      <c r="J17" s="163"/>
      <c r="K17" s="164"/>
      <c r="L17" s="164"/>
      <c r="M17" s="164"/>
      <c r="N17" s="164"/>
      <c r="O17" s="164"/>
      <c r="P17" s="165"/>
    </row>
    <row r="18" spans="1:16" ht="30" customHeight="1" thickBot="1" x14ac:dyDescent="0.25">
      <c r="A18" s="33" t="s">
        <v>17</v>
      </c>
      <c r="B18" s="183" t="s">
        <v>31</v>
      </c>
      <c r="C18" s="183"/>
      <c r="D18" s="183"/>
      <c r="E18" s="183"/>
      <c r="F18" s="183"/>
      <c r="G18" s="183"/>
      <c r="H18" s="208">
        <v>1621</v>
      </c>
      <c r="I18" s="208"/>
      <c r="J18" s="163"/>
      <c r="K18" s="164"/>
      <c r="L18" s="164"/>
      <c r="M18" s="164"/>
      <c r="N18" s="164"/>
      <c r="O18" s="164"/>
      <c r="P18" s="165"/>
    </row>
    <row r="19" spans="1:16" ht="30" customHeight="1" thickBot="1" x14ac:dyDescent="0.25">
      <c r="A19" s="33" t="s">
        <v>19</v>
      </c>
      <c r="B19" s="183" t="s">
        <v>32</v>
      </c>
      <c r="C19" s="183"/>
      <c r="D19" s="183"/>
      <c r="E19" s="183"/>
      <c r="F19" s="183"/>
      <c r="G19" s="183"/>
      <c r="H19" s="202" t="s">
        <v>165</v>
      </c>
      <c r="I19" s="202"/>
      <c r="J19" s="163"/>
      <c r="K19" s="164"/>
      <c r="L19" s="164"/>
      <c r="M19" s="164"/>
      <c r="N19" s="164"/>
      <c r="O19" s="164"/>
      <c r="P19" s="165"/>
    </row>
    <row r="20" spans="1:16" ht="30" customHeight="1" thickBot="1" x14ac:dyDescent="0.25">
      <c r="A20" s="33" t="s">
        <v>21</v>
      </c>
      <c r="B20" s="183" t="s">
        <v>33</v>
      </c>
      <c r="C20" s="183"/>
      <c r="D20" s="183"/>
      <c r="E20" s="183"/>
      <c r="F20" s="183"/>
      <c r="G20" s="183"/>
      <c r="H20" s="198" t="s">
        <v>329</v>
      </c>
      <c r="I20" s="198"/>
      <c r="J20" s="166"/>
      <c r="K20" s="167"/>
      <c r="L20" s="167"/>
      <c r="M20" s="167"/>
      <c r="N20" s="167"/>
      <c r="O20" s="167"/>
      <c r="P20" s="168"/>
    </row>
    <row r="21" spans="1:16" ht="16.5" thickBot="1" x14ac:dyDescent="0.25">
      <c r="A21" s="235"/>
      <c r="B21" s="236"/>
      <c r="C21" s="236"/>
      <c r="D21" s="236"/>
      <c r="E21" s="236"/>
      <c r="F21" s="236"/>
      <c r="G21" s="236"/>
      <c r="H21" s="236"/>
      <c r="I21" s="236"/>
      <c r="J21" s="236"/>
      <c r="K21" s="236"/>
      <c r="L21" s="236"/>
      <c r="M21" s="236"/>
      <c r="N21" s="236"/>
      <c r="O21" s="236"/>
      <c r="P21" s="248"/>
    </row>
    <row r="22" spans="1:16" ht="41.25" customHeight="1" thickBot="1" x14ac:dyDescent="0.25">
      <c r="A22" s="184" t="s">
        <v>34</v>
      </c>
      <c r="B22" s="184"/>
      <c r="C22" s="184"/>
      <c r="D22" s="184"/>
      <c r="E22" s="184"/>
      <c r="F22" s="184"/>
      <c r="G22" s="184"/>
      <c r="H22" s="184"/>
      <c r="I22" s="184"/>
      <c r="J22" s="178"/>
      <c r="K22" s="178"/>
      <c r="L22" s="178"/>
      <c r="M22" s="178"/>
      <c r="N22" s="178"/>
      <c r="O22" s="178"/>
      <c r="P22" s="178"/>
    </row>
    <row r="23" spans="1:16" ht="41.25" customHeight="1" thickBot="1" x14ac:dyDescent="0.25">
      <c r="A23" s="184" t="s">
        <v>35</v>
      </c>
      <c r="B23" s="184"/>
      <c r="C23" s="184"/>
      <c r="D23" s="184"/>
      <c r="E23" s="184"/>
      <c r="F23" s="184"/>
      <c r="G23" s="184"/>
      <c r="H23" s="110" t="s">
        <v>36</v>
      </c>
      <c r="I23" s="110" t="s">
        <v>37</v>
      </c>
      <c r="J23" s="160" t="s">
        <v>282</v>
      </c>
      <c r="K23" s="161"/>
      <c r="L23" s="161"/>
      <c r="M23" s="161"/>
      <c r="N23" s="161"/>
      <c r="O23" s="161"/>
      <c r="P23" s="162"/>
    </row>
    <row r="24" spans="1:16" ht="30" customHeight="1" thickBot="1" x14ac:dyDescent="0.25">
      <c r="A24" s="33" t="s">
        <v>13</v>
      </c>
      <c r="B24" s="183" t="s">
        <v>38</v>
      </c>
      <c r="C24" s="183"/>
      <c r="D24" s="183"/>
      <c r="E24" s="183"/>
      <c r="F24" s="183"/>
      <c r="G24" s="183"/>
      <c r="H24" s="34">
        <v>1</v>
      </c>
      <c r="I24" s="35">
        <f>H18</f>
        <v>1621</v>
      </c>
      <c r="J24" s="163"/>
      <c r="K24" s="164"/>
      <c r="L24" s="164"/>
      <c r="M24" s="164"/>
      <c r="N24" s="164"/>
      <c r="O24" s="164"/>
      <c r="P24" s="165"/>
    </row>
    <row r="25" spans="1:16" ht="20.25" customHeight="1" thickBot="1" x14ac:dyDescent="0.25">
      <c r="A25" s="33" t="s">
        <v>15</v>
      </c>
      <c r="B25" s="183" t="s">
        <v>39</v>
      </c>
      <c r="C25" s="183"/>
      <c r="D25" s="183"/>
      <c r="E25" s="183"/>
      <c r="F25" s="183"/>
      <c r="G25" s="183"/>
      <c r="H25" s="36"/>
      <c r="I25" s="37">
        <v>0</v>
      </c>
      <c r="J25" s="163"/>
      <c r="K25" s="164"/>
      <c r="L25" s="164"/>
      <c r="M25" s="164"/>
      <c r="N25" s="164"/>
      <c r="O25" s="164"/>
      <c r="P25" s="165"/>
    </row>
    <row r="26" spans="1:16" ht="20.25" customHeight="1" thickBot="1" x14ac:dyDescent="0.25">
      <c r="A26" s="33" t="s">
        <v>17</v>
      </c>
      <c r="B26" s="183" t="s">
        <v>40</v>
      </c>
      <c r="C26" s="183"/>
      <c r="D26" s="183"/>
      <c r="E26" s="183"/>
      <c r="F26" s="183"/>
      <c r="G26" s="183"/>
      <c r="H26" s="36"/>
      <c r="I26" s="37">
        <v>0</v>
      </c>
      <c r="J26" s="163"/>
      <c r="K26" s="164"/>
      <c r="L26" s="164"/>
      <c r="M26" s="164"/>
      <c r="N26" s="164"/>
      <c r="O26" s="164"/>
      <c r="P26" s="165"/>
    </row>
    <row r="27" spans="1:16" ht="20.25" customHeight="1" thickBot="1" x14ac:dyDescent="0.25">
      <c r="A27" s="33" t="s">
        <v>19</v>
      </c>
      <c r="B27" s="183" t="s">
        <v>41</v>
      </c>
      <c r="C27" s="183"/>
      <c r="D27" s="183"/>
      <c r="E27" s="183"/>
      <c r="F27" s="183"/>
      <c r="G27" s="183"/>
      <c r="H27" s="36"/>
      <c r="I27" s="37">
        <v>0</v>
      </c>
      <c r="J27" s="163"/>
      <c r="K27" s="164"/>
      <c r="L27" s="164"/>
      <c r="M27" s="164"/>
      <c r="N27" s="164"/>
      <c r="O27" s="164"/>
      <c r="P27" s="165"/>
    </row>
    <row r="28" spans="1:16" ht="20.25" customHeight="1" thickBot="1" x14ac:dyDescent="0.25">
      <c r="A28" s="33" t="s">
        <v>21</v>
      </c>
      <c r="B28" s="183" t="s">
        <v>42</v>
      </c>
      <c r="C28" s="183"/>
      <c r="D28" s="183"/>
      <c r="E28" s="183"/>
      <c r="F28" s="183"/>
      <c r="G28" s="183"/>
      <c r="H28" s="36"/>
      <c r="I28" s="37">
        <v>0</v>
      </c>
      <c r="J28" s="163"/>
      <c r="K28" s="164"/>
      <c r="L28" s="164"/>
      <c r="M28" s="164"/>
      <c r="N28" s="164"/>
      <c r="O28" s="164"/>
      <c r="P28" s="165"/>
    </row>
    <row r="29" spans="1:16" ht="20.25" customHeight="1" thickBot="1" x14ac:dyDescent="0.25">
      <c r="A29" s="33" t="s">
        <v>43</v>
      </c>
      <c r="B29" s="183" t="s">
        <v>44</v>
      </c>
      <c r="C29" s="183"/>
      <c r="D29" s="183"/>
      <c r="E29" s="183"/>
      <c r="F29" s="183"/>
      <c r="G29" s="183"/>
      <c r="H29" s="36"/>
      <c r="I29" s="37">
        <v>0</v>
      </c>
      <c r="J29" s="163"/>
      <c r="K29" s="164"/>
      <c r="L29" s="164"/>
      <c r="M29" s="164"/>
      <c r="N29" s="164"/>
      <c r="O29" s="164"/>
      <c r="P29" s="165"/>
    </row>
    <row r="30" spans="1:16" ht="20.25" customHeight="1" thickBot="1" x14ac:dyDescent="0.25">
      <c r="A30" s="33" t="s">
        <v>45</v>
      </c>
      <c r="B30" s="183" t="s">
        <v>46</v>
      </c>
      <c r="C30" s="183"/>
      <c r="D30" s="183"/>
      <c r="E30" s="183"/>
      <c r="F30" s="183"/>
      <c r="G30" s="183"/>
      <c r="H30" s="36"/>
      <c r="I30" s="37">
        <v>0</v>
      </c>
      <c r="J30" s="163"/>
      <c r="K30" s="164"/>
      <c r="L30" s="164"/>
      <c r="M30" s="164"/>
      <c r="N30" s="164"/>
      <c r="O30" s="164"/>
      <c r="P30" s="165"/>
    </row>
    <row r="31" spans="1:16" ht="42" customHeight="1" thickBot="1" x14ac:dyDescent="0.25">
      <c r="A31" s="184" t="s">
        <v>47</v>
      </c>
      <c r="B31" s="184"/>
      <c r="C31" s="184"/>
      <c r="D31" s="184"/>
      <c r="E31" s="184"/>
      <c r="F31" s="184"/>
      <c r="G31" s="184"/>
      <c r="H31" s="111">
        <f>SUM(H24:H30)</f>
        <v>1</v>
      </c>
      <c r="I31" s="112">
        <f>SUM(I24:I30)</f>
        <v>1621</v>
      </c>
      <c r="J31" s="166"/>
      <c r="K31" s="167"/>
      <c r="L31" s="167"/>
      <c r="M31" s="167"/>
      <c r="N31" s="167"/>
      <c r="O31" s="167"/>
      <c r="P31" s="168"/>
    </row>
    <row r="32" spans="1:16" ht="16.5" thickBot="1" x14ac:dyDescent="0.25">
      <c r="A32" s="249"/>
      <c r="B32" s="250"/>
      <c r="C32" s="250"/>
      <c r="D32" s="250"/>
      <c r="E32" s="250"/>
      <c r="F32" s="250"/>
      <c r="G32" s="250"/>
      <c r="H32" s="250"/>
      <c r="I32" s="250"/>
      <c r="J32" s="250"/>
      <c r="K32" s="250"/>
      <c r="L32" s="250"/>
      <c r="M32" s="250"/>
      <c r="N32" s="250"/>
      <c r="O32" s="250"/>
      <c r="P32" s="251"/>
    </row>
    <row r="33" spans="1:18" ht="41.25" customHeight="1" thickBot="1" x14ac:dyDescent="0.25">
      <c r="A33" s="192" t="s">
        <v>48</v>
      </c>
      <c r="B33" s="192"/>
      <c r="C33" s="192"/>
      <c r="D33" s="192"/>
      <c r="E33" s="192"/>
      <c r="F33" s="192"/>
      <c r="G33" s="192"/>
      <c r="H33" s="192"/>
      <c r="I33" s="192"/>
      <c r="J33" s="178"/>
      <c r="K33" s="178"/>
      <c r="L33" s="178"/>
      <c r="M33" s="178"/>
      <c r="N33" s="178"/>
      <c r="O33" s="178"/>
      <c r="P33" s="178"/>
      <c r="Q33" s="180"/>
      <c r="R33" s="181"/>
    </row>
    <row r="34" spans="1:18" ht="41.25" customHeight="1" thickBot="1" x14ac:dyDescent="0.25">
      <c r="A34" s="184" t="s">
        <v>49</v>
      </c>
      <c r="B34" s="184"/>
      <c r="C34" s="184"/>
      <c r="D34" s="184"/>
      <c r="E34" s="184"/>
      <c r="F34" s="184"/>
      <c r="G34" s="184"/>
      <c r="H34" s="110" t="s">
        <v>36</v>
      </c>
      <c r="I34" s="110" t="s">
        <v>37</v>
      </c>
      <c r="J34" s="188" t="s">
        <v>341</v>
      </c>
      <c r="K34" s="188"/>
      <c r="L34" s="188"/>
      <c r="M34" s="188"/>
      <c r="N34" s="188"/>
      <c r="O34" s="188"/>
      <c r="P34" s="188"/>
      <c r="Q34" s="186"/>
      <c r="R34" s="187"/>
    </row>
    <row r="35" spans="1:18" ht="30" customHeight="1" thickBot="1" x14ac:dyDescent="0.25">
      <c r="A35" s="33" t="s">
        <v>13</v>
      </c>
      <c r="B35" s="183" t="s">
        <v>50</v>
      </c>
      <c r="C35" s="183"/>
      <c r="D35" s="183"/>
      <c r="E35" s="183"/>
      <c r="F35" s="183"/>
      <c r="G35" s="183"/>
      <c r="H35" s="78">
        <v>8.3299999999999999E-2</v>
      </c>
      <c r="I35" s="38">
        <f>$I$31*H35</f>
        <v>135.02930000000001</v>
      </c>
      <c r="J35" s="188"/>
      <c r="K35" s="188"/>
      <c r="L35" s="188"/>
      <c r="M35" s="188"/>
      <c r="N35" s="188"/>
      <c r="O35" s="188"/>
      <c r="P35" s="188"/>
      <c r="Q35" s="186"/>
      <c r="R35" s="187"/>
    </row>
    <row r="36" spans="1:18" ht="30" customHeight="1" thickBot="1" x14ac:dyDescent="0.25">
      <c r="A36" s="33" t="s">
        <v>15</v>
      </c>
      <c r="B36" s="183" t="s">
        <v>51</v>
      </c>
      <c r="C36" s="183"/>
      <c r="D36" s="183"/>
      <c r="E36" s="183"/>
      <c r="F36" s="183"/>
      <c r="G36" s="183"/>
      <c r="H36" s="78">
        <v>8.3299999999999999E-2</v>
      </c>
      <c r="I36" s="38">
        <f>$I$31*H36</f>
        <v>135.02930000000001</v>
      </c>
      <c r="J36" s="188" t="s">
        <v>283</v>
      </c>
      <c r="K36" s="188"/>
      <c r="L36" s="188"/>
      <c r="M36" s="188"/>
      <c r="N36" s="188"/>
      <c r="O36" s="188"/>
      <c r="P36" s="188"/>
      <c r="Q36" s="186"/>
      <c r="R36" s="187"/>
    </row>
    <row r="37" spans="1:18" ht="30" customHeight="1" thickBot="1" x14ac:dyDescent="0.25">
      <c r="A37" s="33" t="s">
        <v>17</v>
      </c>
      <c r="B37" s="183" t="s">
        <v>52</v>
      </c>
      <c r="C37" s="183"/>
      <c r="D37" s="183"/>
      <c r="E37" s="183"/>
      <c r="F37" s="183"/>
      <c r="G37" s="183"/>
      <c r="H37" s="78">
        <v>2.7699999999999999E-2</v>
      </c>
      <c r="I37" s="38">
        <f>$I$31*H37</f>
        <v>44.901699999999998</v>
      </c>
      <c r="J37" s="188"/>
      <c r="K37" s="188"/>
      <c r="L37" s="188"/>
      <c r="M37" s="188"/>
      <c r="N37" s="188"/>
      <c r="O37" s="188"/>
      <c r="P37" s="188"/>
      <c r="Q37" s="186"/>
      <c r="R37" s="187"/>
    </row>
    <row r="38" spans="1:18" ht="42" customHeight="1" thickBot="1" x14ac:dyDescent="0.25">
      <c r="A38" s="184" t="s">
        <v>53</v>
      </c>
      <c r="B38" s="184"/>
      <c r="C38" s="184"/>
      <c r="D38" s="184"/>
      <c r="E38" s="184"/>
      <c r="F38" s="184"/>
      <c r="G38" s="184"/>
      <c r="H38" s="79">
        <f>SUM(H35:H37)</f>
        <v>0.1943</v>
      </c>
      <c r="I38" s="75">
        <f>SUM(I35:I37)</f>
        <v>314.96030000000002</v>
      </c>
      <c r="J38" s="188" t="s">
        <v>284</v>
      </c>
      <c r="K38" s="188"/>
      <c r="L38" s="188"/>
      <c r="M38" s="188"/>
      <c r="N38" s="188"/>
      <c r="O38" s="188"/>
      <c r="P38" s="188"/>
      <c r="Q38" s="186"/>
      <c r="R38" s="187"/>
    </row>
    <row r="39" spans="1:18" ht="30" customHeight="1" thickBot="1" x14ac:dyDescent="0.25">
      <c r="A39" s="33" t="s">
        <v>19</v>
      </c>
      <c r="B39" s="183" t="s">
        <v>54</v>
      </c>
      <c r="C39" s="183"/>
      <c r="D39" s="183"/>
      <c r="E39" s="183"/>
      <c r="F39" s="183"/>
      <c r="G39" s="183"/>
      <c r="H39" s="78">
        <f>I39/(I31)</f>
        <v>7.1502400000000008E-2</v>
      </c>
      <c r="I39" s="38">
        <f>I38*H51</f>
        <v>115.90539040000002</v>
      </c>
      <c r="J39" s="188" t="s">
        <v>182</v>
      </c>
      <c r="K39" s="188"/>
      <c r="L39" s="188"/>
      <c r="M39" s="188"/>
      <c r="N39" s="188"/>
      <c r="O39" s="188"/>
      <c r="P39" s="188"/>
      <c r="Q39" s="186"/>
      <c r="R39" s="187"/>
    </row>
    <row r="40" spans="1:18" ht="41.25" customHeight="1" thickBot="1" x14ac:dyDescent="0.25">
      <c r="A40" s="184" t="s">
        <v>55</v>
      </c>
      <c r="B40" s="184"/>
      <c r="C40" s="184"/>
      <c r="D40" s="184"/>
      <c r="E40" s="184"/>
      <c r="F40" s="184"/>
      <c r="G40" s="184"/>
      <c r="H40" s="79">
        <f>H38+H39</f>
        <v>0.26580239999999999</v>
      </c>
      <c r="I40" s="75">
        <f>I38+I39</f>
        <v>430.86569040000006</v>
      </c>
      <c r="J40" s="188"/>
      <c r="K40" s="188"/>
      <c r="L40" s="188"/>
      <c r="M40" s="188"/>
      <c r="N40" s="188"/>
      <c r="O40" s="188"/>
      <c r="P40" s="188"/>
      <c r="Q40" s="186"/>
      <c r="R40" s="187"/>
    </row>
    <row r="41" spans="1:18" ht="16.5" thickBot="1" x14ac:dyDescent="0.25">
      <c r="A41" s="252"/>
      <c r="B41" s="253"/>
      <c r="C41" s="253"/>
      <c r="D41" s="253"/>
      <c r="E41" s="253"/>
      <c r="F41" s="253"/>
      <c r="G41" s="253"/>
      <c r="H41" s="253"/>
      <c r="I41" s="253"/>
      <c r="J41" s="253"/>
      <c r="K41" s="253"/>
      <c r="L41" s="253"/>
      <c r="M41" s="253"/>
      <c r="N41" s="253"/>
      <c r="O41" s="253"/>
      <c r="P41" s="254"/>
    </row>
    <row r="42" spans="1:18" ht="41.25" customHeight="1" thickBot="1" x14ac:dyDescent="0.25">
      <c r="A42" s="184" t="s">
        <v>56</v>
      </c>
      <c r="B42" s="184"/>
      <c r="C42" s="184"/>
      <c r="D42" s="184"/>
      <c r="E42" s="184"/>
      <c r="F42" s="184"/>
      <c r="G42" s="184"/>
      <c r="H42" s="110" t="s">
        <v>36</v>
      </c>
      <c r="I42" s="110" t="s">
        <v>37</v>
      </c>
      <c r="J42" s="178"/>
      <c r="K42" s="178"/>
      <c r="L42" s="178"/>
      <c r="M42" s="178"/>
      <c r="N42" s="178"/>
      <c r="O42" s="178"/>
      <c r="P42" s="178"/>
    </row>
    <row r="43" spans="1:18" ht="30" customHeight="1" thickBot="1" x14ac:dyDescent="0.25">
      <c r="A43" s="33" t="s">
        <v>13</v>
      </c>
      <c r="B43" s="183" t="s">
        <v>57</v>
      </c>
      <c r="C43" s="183"/>
      <c r="D43" s="183"/>
      <c r="E43" s="183"/>
      <c r="F43" s="183"/>
      <c r="G43" s="183"/>
      <c r="H43" s="39">
        <v>0.2</v>
      </c>
      <c r="I43" s="37">
        <f>H43*($I$31)</f>
        <v>324.20000000000005</v>
      </c>
      <c r="J43" s="159" t="s">
        <v>285</v>
      </c>
      <c r="K43" s="159"/>
      <c r="L43" s="159"/>
      <c r="M43" s="159"/>
      <c r="N43" s="159"/>
      <c r="O43" s="159"/>
      <c r="P43" s="159"/>
    </row>
    <row r="44" spans="1:18" ht="30" customHeight="1" thickBot="1" x14ac:dyDescent="0.25">
      <c r="A44" s="33" t="s">
        <v>15</v>
      </c>
      <c r="B44" s="183" t="s">
        <v>58</v>
      </c>
      <c r="C44" s="183"/>
      <c r="D44" s="183"/>
      <c r="E44" s="183"/>
      <c r="F44" s="183"/>
      <c r="G44" s="183"/>
      <c r="H44" s="39">
        <v>2.5000000000000001E-2</v>
      </c>
      <c r="I44" s="37">
        <f t="shared" ref="I44:I50" si="0">H44*($I$31)</f>
        <v>40.525000000000006</v>
      </c>
      <c r="J44" s="159"/>
      <c r="K44" s="159"/>
      <c r="L44" s="159"/>
      <c r="M44" s="159"/>
      <c r="N44" s="159"/>
      <c r="O44" s="159"/>
      <c r="P44" s="159"/>
    </row>
    <row r="45" spans="1:18" ht="30" customHeight="1" thickBot="1" x14ac:dyDescent="0.25">
      <c r="A45" s="33" t="s">
        <v>17</v>
      </c>
      <c r="B45" s="183" t="s">
        <v>59</v>
      </c>
      <c r="C45" s="183"/>
      <c r="D45" s="183"/>
      <c r="E45" s="183"/>
      <c r="F45" s="183"/>
      <c r="G45" s="183"/>
      <c r="H45" s="40">
        <v>0.03</v>
      </c>
      <c r="I45" s="37">
        <f t="shared" si="0"/>
        <v>48.629999999999995</v>
      </c>
      <c r="J45" s="159"/>
      <c r="K45" s="159"/>
      <c r="L45" s="159"/>
      <c r="M45" s="159"/>
      <c r="N45" s="159"/>
      <c r="O45" s="159"/>
      <c r="P45" s="159"/>
    </row>
    <row r="46" spans="1:18" ht="30" customHeight="1" thickBot="1" x14ac:dyDescent="0.25">
      <c r="A46" s="33" t="s">
        <v>19</v>
      </c>
      <c r="B46" s="183" t="s">
        <v>60</v>
      </c>
      <c r="C46" s="183"/>
      <c r="D46" s="183"/>
      <c r="E46" s="183"/>
      <c r="F46" s="183"/>
      <c r="G46" s="183"/>
      <c r="H46" s="39">
        <v>1.4999999999999999E-2</v>
      </c>
      <c r="I46" s="37">
        <f t="shared" si="0"/>
        <v>24.314999999999998</v>
      </c>
      <c r="J46" s="159" t="s">
        <v>286</v>
      </c>
      <c r="K46" s="159"/>
      <c r="L46" s="159"/>
      <c r="M46" s="159"/>
      <c r="N46" s="159"/>
      <c r="O46" s="159"/>
      <c r="P46" s="159"/>
    </row>
    <row r="47" spans="1:18" ht="30" customHeight="1" thickBot="1" x14ac:dyDescent="0.25">
      <c r="A47" s="33" t="s">
        <v>21</v>
      </c>
      <c r="B47" s="183" t="s">
        <v>61</v>
      </c>
      <c r="C47" s="183"/>
      <c r="D47" s="183"/>
      <c r="E47" s="183"/>
      <c r="F47" s="183"/>
      <c r="G47" s="183"/>
      <c r="H47" s="39">
        <v>0.01</v>
      </c>
      <c r="I47" s="37">
        <f t="shared" si="0"/>
        <v>16.21</v>
      </c>
      <c r="J47" s="159"/>
      <c r="K47" s="159"/>
      <c r="L47" s="159"/>
      <c r="M47" s="159"/>
      <c r="N47" s="159"/>
      <c r="O47" s="159"/>
      <c r="P47" s="159"/>
    </row>
    <row r="48" spans="1:18" ht="30" customHeight="1" thickBot="1" x14ac:dyDescent="0.25">
      <c r="A48" s="33" t="s">
        <v>43</v>
      </c>
      <c r="B48" s="183" t="s">
        <v>62</v>
      </c>
      <c r="C48" s="183"/>
      <c r="D48" s="183"/>
      <c r="E48" s="183"/>
      <c r="F48" s="183"/>
      <c r="G48" s="183"/>
      <c r="H48" s="39">
        <v>6.0000000000000001E-3</v>
      </c>
      <c r="I48" s="37">
        <f t="shared" si="0"/>
        <v>9.7260000000000009</v>
      </c>
      <c r="J48" s="159"/>
      <c r="K48" s="159"/>
      <c r="L48" s="159"/>
      <c r="M48" s="159"/>
      <c r="N48" s="159"/>
      <c r="O48" s="159"/>
      <c r="P48" s="159"/>
    </row>
    <row r="49" spans="1:16" ht="30" customHeight="1" thickBot="1" x14ac:dyDescent="0.25">
      <c r="A49" s="33" t="s">
        <v>45</v>
      </c>
      <c r="B49" s="183" t="s">
        <v>63</v>
      </c>
      <c r="C49" s="183"/>
      <c r="D49" s="183"/>
      <c r="E49" s="183"/>
      <c r="F49" s="183"/>
      <c r="G49" s="183"/>
      <c r="H49" s="39">
        <v>2E-3</v>
      </c>
      <c r="I49" s="37">
        <f t="shared" si="0"/>
        <v>3.242</v>
      </c>
      <c r="J49" s="159"/>
      <c r="K49" s="159"/>
      <c r="L49" s="159"/>
      <c r="M49" s="159"/>
      <c r="N49" s="159"/>
      <c r="O49" s="159"/>
      <c r="P49" s="159"/>
    </row>
    <row r="50" spans="1:16" ht="30" customHeight="1" thickBot="1" x14ac:dyDescent="0.25">
      <c r="A50" s="33" t="s">
        <v>64</v>
      </c>
      <c r="B50" s="183" t="s">
        <v>65</v>
      </c>
      <c r="C50" s="183"/>
      <c r="D50" s="183"/>
      <c r="E50" s="183"/>
      <c r="F50" s="183"/>
      <c r="G50" s="183"/>
      <c r="H50" s="39">
        <v>0.08</v>
      </c>
      <c r="I50" s="37">
        <f t="shared" si="0"/>
        <v>129.68</v>
      </c>
      <c r="J50" s="159"/>
      <c r="K50" s="159"/>
      <c r="L50" s="159"/>
      <c r="M50" s="159"/>
      <c r="N50" s="159"/>
      <c r="O50" s="159"/>
      <c r="P50" s="159"/>
    </row>
    <row r="51" spans="1:16" ht="41.25" customHeight="1" thickBot="1" x14ac:dyDescent="0.25">
      <c r="A51" s="184" t="s">
        <v>66</v>
      </c>
      <c r="B51" s="184"/>
      <c r="C51" s="184"/>
      <c r="D51" s="184"/>
      <c r="E51" s="184"/>
      <c r="F51" s="184"/>
      <c r="G51" s="184"/>
      <c r="H51" s="113">
        <f>SUM(H43:H50)</f>
        <v>0.36800000000000005</v>
      </c>
      <c r="I51" s="114">
        <f>SUM(I43:I50)</f>
        <v>596.52800000000002</v>
      </c>
      <c r="J51" s="159" t="s">
        <v>287</v>
      </c>
      <c r="K51" s="159"/>
      <c r="L51" s="159"/>
      <c r="M51" s="159"/>
      <c r="N51" s="159"/>
      <c r="O51" s="159"/>
      <c r="P51" s="159"/>
    </row>
    <row r="52" spans="1:16" ht="16.5" thickBot="1" x14ac:dyDescent="0.25">
      <c r="A52" s="212"/>
      <c r="B52" s="213"/>
      <c r="C52" s="213"/>
      <c r="D52" s="213"/>
      <c r="E52" s="213"/>
      <c r="F52" s="213"/>
      <c r="G52" s="213"/>
      <c r="H52" s="213"/>
      <c r="I52" s="213"/>
      <c r="J52" s="213"/>
      <c r="K52" s="213"/>
      <c r="L52" s="213"/>
      <c r="M52" s="213"/>
      <c r="N52" s="213"/>
      <c r="O52" s="213"/>
      <c r="P52" s="214"/>
    </row>
    <row r="53" spans="1:16" ht="41.25" customHeight="1" thickBot="1" x14ac:dyDescent="0.25">
      <c r="A53" s="185" t="s">
        <v>67</v>
      </c>
      <c r="B53" s="185"/>
      <c r="C53" s="185"/>
      <c r="D53" s="185"/>
      <c r="E53" s="185"/>
      <c r="F53" s="185"/>
      <c r="G53" s="185"/>
      <c r="H53" s="115" t="s">
        <v>68</v>
      </c>
      <c r="I53" s="116" t="s">
        <v>37</v>
      </c>
      <c r="J53" s="182"/>
      <c r="K53" s="182"/>
      <c r="L53" s="182"/>
      <c r="M53" s="182"/>
      <c r="N53" s="182"/>
      <c r="O53" s="182"/>
      <c r="P53" s="182"/>
    </row>
    <row r="54" spans="1:16" ht="30" customHeight="1" thickBot="1" x14ac:dyDescent="0.25">
      <c r="A54" s="33" t="s">
        <v>13</v>
      </c>
      <c r="B54" s="189" t="s">
        <v>189</v>
      </c>
      <c r="C54" s="189"/>
      <c r="D54" s="189"/>
      <c r="E54" s="189"/>
      <c r="F54" s="189"/>
      <c r="G54" s="189"/>
      <c r="H54" s="41">
        <f>'Auxílio Alimentação e Transport'!C3</f>
        <v>0</v>
      </c>
      <c r="I54" s="42">
        <f>IF('Auxílio Alimentação e Transport'!G6&gt;0,'Auxílio Alimentação e Transport'!G6,0)</f>
        <v>0</v>
      </c>
      <c r="J54" s="159" t="s">
        <v>288</v>
      </c>
      <c r="K54" s="159"/>
      <c r="L54" s="159"/>
      <c r="M54" s="159"/>
      <c r="N54" s="159"/>
      <c r="O54" s="159"/>
      <c r="P54" s="159"/>
    </row>
    <row r="55" spans="1:16" ht="30" customHeight="1" thickBot="1" x14ac:dyDescent="0.25">
      <c r="A55" s="33" t="s">
        <v>15</v>
      </c>
      <c r="B55" s="189" t="s">
        <v>194</v>
      </c>
      <c r="C55" s="189"/>
      <c r="D55" s="189"/>
      <c r="E55" s="189"/>
      <c r="F55" s="189"/>
      <c r="G55" s="189"/>
      <c r="H55" s="41">
        <f>'Auxílio Alimentação e Transport'!G10-'Auxílio Alimentação e Transport'!F12:F12</f>
        <v>25.75</v>
      </c>
      <c r="I55" s="42">
        <f>'Auxílio Alimentação e Transport'!G13</f>
        <v>571.75</v>
      </c>
      <c r="J55" s="159"/>
      <c r="K55" s="159"/>
      <c r="L55" s="159"/>
      <c r="M55" s="159"/>
      <c r="N55" s="159"/>
      <c r="O55" s="159"/>
      <c r="P55" s="159"/>
    </row>
    <row r="56" spans="1:16" ht="30" customHeight="1" thickBot="1" x14ac:dyDescent="0.25">
      <c r="A56" s="33" t="s">
        <v>17</v>
      </c>
      <c r="B56" s="190" t="s">
        <v>69</v>
      </c>
      <c r="C56" s="190"/>
      <c r="D56" s="190"/>
      <c r="E56" s="190"/>
      <c r="F56" s="190"/>
      <c r="G56" s="190"/>
      <c r="H56" s="84">
        <v>0</v>
      </c>
      <c r="I56" s="42">
        <f>H56</f>
        <v>0</v>
      </c>
      <c r="J56" s="159"/>
      <c r="K56" s="159"/>
      <c r="L56" s="159"/>
      <c r="M56" s="159"/>
      <c r="N56" s="159"/>
      <c r="O56" s="159"/>
      <c r="P56" s="159"/>
    </row>
    <row r="57" spans="1:16" ht="30" customHeight="1" thickBot="1" x14ac:dyDescent="0.25">
      <c r="A57" s="33" t="s">
        <v>19</v>
      </c>
      <c r="B57" s="190" t="s">
        <v>70</v>
      </c>
      <c r="C57" s="190"/>
      <c r="D57" s="190"/>
      <c r="E57" s="190"/>
      <c r="F57" s="190"/>
      <c r="G57" s="190"/>
      <c r="H57" s="84">
        <v>0</v>
      </c>
      <c r="I57" s="42">
        <f>H57</f>
        <v>0</v>
      </c>
      <c r="J57" s="159" t="s">
        <v>289</v>
      </c>
      <c r="K57" s="159"/>
      <c r="L57" s="159"/>
      <c r="M57" s="159"/>
      <c r="N57" s="159"/>
      <c r="O57" s="159"/>
      <c r="P57" s="159"/>
    </row>
    <row r="58" spans="1:16" ht="30" customHeight="1" thickBot="1" x14ac:dyDescent="0.25">
      <c r="A58" s="33" t="s">
        <v>21</v>
      </c>
      <c r="B58" s="191" t="s">
        <v>46</v>
      </c>
      <c r="C58" s="191"/>
      <c r="D58" s="191"/>
      <c r="E58" s="191"/>
      <c r="F58" s="191"/>
      <c r="G58" s="191"/>
      <c r="H58" s="84">
        <v>0</v>
      </c>
      <c r="I58" s="42">
        <f>H58</f>
        <v>0</v>
      </c>
      <c r="J58" s="159"/>
      <c r="K58" s="159"/>
      <c r="L58" s="159"/>
      <c r="M58" s="159"/>
      <c r="N58" s="159"/>
      <c r="O58" s="159"/>
      <c r="P58" s="159"/>
    </row>
    <row r="59" spans="1:16" ht="42" customHeight="1" thickBot="1" x14ac:dyDescent="0.25">
      <c r="A59" s="185" t="s">
        <v>71</v>
      </c>
      <c r="B59" s="185"/>
      <c r="C59" s="185"/>
      <c r="D59" s="185"/>
      <c r="E59" s="185"/>
      <c r="F59" s="185"/>
      <c r="G59" s="185"/>
      <c r="H59" s="185"/>
      <c r="I59" s="114">
        <f>SUM(I54:I58)</f>
        <v>571.75</v>
      </c>
      <c r="J59" s="159"/>
      <c r="K59" s="159"/>
      <c r="L59" s="159"/>
      <c r="M59" s="159"/>
      <c r="N59" s="159"/>
      <c r="O59" s="159"/>
      <c r="P59" s="159"/>
    </row>
    <row r="60" spans="1:16" ht="16.5" thickBot="1" x14ac:dyDescent="0.25">
      <c r="A60" s="212"/>
      <c r="B60" s="213"/>
      <c r="C60" s="213"/>
      <c r="D60" s="213"/>
      <c r="E60" s="213"/>
      <c r="F60" s="213"/>
      <c r="G60" s="213"/>
      <c r="H60" s="213"/>
      <c r="I60" s="213"/>
      <c r="J60" s="213"/>
      <c r="K60" s="213"/>
      <c r="L60" s="213"/>
      <c r="M60" s="213"/>
      <c r="N60" s="213"/>
      <c r="O60" s="213"/>
      <c r="P60" s="214"/>
    </row>
    <row r="61" spans="1:16" ht="41.25" customHeight="1" thickBot="1" x14ac:dyDescent="0.25">
      <c r="A61" s="185" t="s">
        <v>72</v>
      </c>
      <c r="B61" s="185"/>
      <c r="C61" s="185"/>
      <c r="D61" s="185"/>
      <c r="E61" s="185"/>
      <c r="F61" s="185"/>
      <c r="G61" s="185"/>
      <c r="H61" s="185"/>
      <c r="I61" s="185"/>
      <c r="J61" s="177"/>
      <c r="K61" s="177"/>
      <c r="L61" s="177"/>
      <c r="M61" s="177"/>
      <c r="N61" s="177"/>
      <c r="O61" s="177"/>
      <c r="P61" s="177"/>
    </row>
    <row r="62" spans="1:16" ht="41.25" customHeight="1" thickBot="1" x14ac:dyDescent="0.25">
      <c r="A62" s="184" t="s">
        <v>73</v>
      </c>
      <c r="B62" s="184"/>
      <c r="C62" s="184"/>
      <c r="D62" s="184"/>
      <c r="E62" s="184"/>
      <c r="F62" s="184"/>
      <c r="G62" s="184"/>
      <c r="H62" s="184"/>
      <c r="I62" s="110" t="s">
        <v>37</v>
      </c>
      <c r="J62" s="176" t="s">
        <v>290</v>
      </c>
      <c r="K62" s="176"/>
      <c r="L62" s="176"/>
      <c r="M62" s="176"/>
      <c r="N62" s="176"/>
      <c r="O62" s="176"/>
      <c r="P62" s="176"/>
    </row>
    <row r="63" spans="1:16" ht="20.25" customHeight="1" thickBot="1" x14ac:dyDescent="0.25">
      <c r="A63" s="33" t="s">
        <v>74</v>
      </c>
      <c r="B63" s="183" t="s">
        <v>75</v>
      </c>
      <c r="C63" s="183"/>
      <c r="D63" s="183"/>
      <c r="E63" s="183"/>
      <c r="F63" s="183"/>
      <c r="G63" s="183"/>
      <c r="H63" s="183"/>
      <c r="I63" s="35">
        <f>I40</f>
        <v>430.86569040000006</v>
      </c>
      <c r="J63" s="176"/>
      <c r="K63" s="176"/>
      <c r="L63" s="176"/>
      <c r="M63" s="176"/>
      <c r="N63" s="176"/>
      <c r="O63" s="176"/>
      <c r="P63" s="176"/>
    </row>
    <row r="64" spans="1:16" ht="20.25" customHeight="1" thickBot="1" x14ac:dyDescent="0.25">
      <c r="A64" s="33" t="s">
        <v>76</v>
      </c>
      <c r="B64" s="183" t="s">
        <v>77</v>
      </c>
      <c r="C64" s="183"/>
      <c r="D64" s="183"/>
      <c r="E64" s="183"/>
      <c r="F64" s="183"/>
      <c r="G64" s="183"/>
      <c r="H64" s="183"/>
      <c r="I64" s="35">
        <f>I51</f>
        <v>596.52800000000002</v>
      </c>
      <c r="J64" s="176"/>
      <c r="K64" s="176"/>
      <c r="L64" s="176"/>
      <c r="M64" s="176"/>
      <c r="N64" s="176"/>
      <c r="O64" s="176"/>
      <c r="P64" s="176"/>
    </row>
    <row r="65" spans="1:16" ht="20.25" customHeight="1" thickBot="1" x14ac:dyDescent="0.25">
      <c r="A65" s="33" t="s">
        <v>78</v>
      </c>
      <c r="B65" s="183" t="s">
        <v>79</v>
      </c>
      <c r="C65" s="183"/>
      <c r="D65" s="183"/>
      <c r="E65" s="183"/>
      <c r="F65" s="183"/>
      <c r="G65" s="183"/>
      <c r="H65" s="183"/>
      <c r="I65" s="35">
        <f>I59</f>
        <v>571.75</v>
      </c>
      <c r="J65" s="176"/>
      <c r="K65" s="176"/>
      <c r="L65" s="176"/>
      <c r="M65" s="176"/>
      <c r="N65" s="176"/>
      <c r="O65" s="176"/>
      <c r="P65" s="176"/>
    </row>
    <row r="66" spans="1:16" ht="42" customHeight="1" thickBot="1" x14ac:dyDescent="0.25">
      <c r="A66" s="185" t="s">
        <v>80</v>
      </c>
      <c r="B66" s="185"/>
      <c r="C66" s="185"/>
      <c r="D66" s="185"/>
      <c r="E66" s="185"/>
      <c r="F66" s="185"/>
      <c r="G66" s="185"/>
      <c r="H66" s="185"/>
      <c r="I66" s="114">
        <f>SUM(I63:I65)</f>
        <v>1599.1436904000002</v>
      </c>
      <c r="J66" s="176"/>
      <c r="K66" s="176"/>
      <c r="L66" s="176"/>
      <c r="M66" s="176"/>
      <c r="N66" s="176"/>
      <c r="O66" s="176"/>
      <c r="P66" s="176"/>
    </row>
    <row r="67" spans="1:16" ht="16.5" thickBot="1" x14ac:dyDescent="0.25">
      <c r="A67" s="212"/>
      <c r="B67" s="213"/>
      <c r="C67" s="213"/>
      <c r="D67" s="213"/>
      <c r="E67" s="213"/>
      <c r="F67" s="213"/>
      <c r="G67" s="213"/>
      <c r="H67" s="213"/>
      <c r="I67" s="213"/>
      <c r="J67" s="213"/>
      <c r="K67" s="213"/>
      <c r="L67" s="213"/>
      <c r="M67" s="213"/>
      <c r="N67" s="213"/>
      <c r="O67" s="213"/>
      <c r="P67" s="214"/>
    </row>
    <row r="68" spans="1:16" ht="41.25" customHeight="1" thickBot="1" x14ac:dyDescent="0.25">
      <c r="A68" s="185" t="s">
        <v>81</v>
      </c>
      <c r="B68" s="185"/>
      <c r="C68" s="185"/>
      <c r="D68" s="185"/>
      <c r="E68" s="185"/>
      <c r="F68" s="185"/>
      <c r="G68" s="185"/>
      <c r="H68" s="185"/>
      <c r="I68" s="185"/>
      <c r="J68" s="182"/>
      <c r="K68" s="182"/>
      <c r="L68" s="182"/>
      <c r="M68" s="182"/>
      <c r="N68" s="182"/>
      <c r="O68" s="182"/>
      <c r="P68" s="182"/>
    </row>
    <row r="69" spans="1:16" ht="41.25" customHeight="1" thickBot="1" x14ac:dyDescent="0.25">
      <c r="A69" s="184" t="s">
        <v>82</v>
      </c>
      <c r="B69" s="184"/>
      <c r="C69" s="184"/>
      <c r="D69" s="184"/>
      <c r="E69" s="184"/>
      <c r="F69" s="184"/>
      <c r="G69" s="184"/>
      <c r="H69" s="110" t="s">
        <v>36</v>
      </c>
      <c r="I69" s="110" t="s">
        <v>37</v>
      </c>
      <c r="J69" s="159" t="s">
        <v>291</v>
      </c>
      <c r="K69" s="159"/>
      <c r="L69" s="159"/>
      <c r="M69" s="159"/>
      <c r="N69" s="159"/>
      <c r="O69" s="159"/>
      <c r="P69" s="159"/>
    </row>
    <row r="70" spans="1:16" ht="30" customHeight="1" thickBot="1" x14ac:dyDescent="0.25">
      <c r="A70" s="33" t="s">
        <v>13</v>
      </c>
      <c r="B70" s="183" t="s">
        <v>83</v>
      </c>
      <c r="C70" s="183"/>
      <c r="D70" s="183"/>
      <c r="E70" s="183"/>
      <c r="F70" s="183"/>
      <c r="G70" s="183"/>
      <c r="H70" s="39">
        <v>4.1999999999999997E-3</v>
      </c>
      <c r="I70" s="37">
        <f>$I$31*H70</f>
        <v>6.8081999999999994</v>
      </c>
      <c r="J70" s="159"/>
      <c r="K70" s="159"/>
      <c r="L70" s="159"/>
      <c r="M70" s="159"/>
      <c r="N70" s="159"/>
      <c r="O70" s="159"/>
      <c r="P70" s="159"/>
    </row>
    <row r="71" spans="1:16" ht="30" customHeight="1" thickBot="1" x14ac:dyDescent="0.25">
      <c r="A71" s="33" t="s">
        <v>15</v>
      </c>
      <c r="B71" s="183" t="s">
        <v>84</v>
      </c>
      <c r="C71" s="183"/>
      <c r="D71" s="183"/>
      <c r="E71" s="183"/>
      <c r="F71" s="183"/>
      <c r="G71" s="183"/>
      <c r="H71" s="39">
        <f>H50*H70</f>
        <v>3.3599999999999998E-4</v>
      </c>
      <c r="I71" s="37">
        <f t="shared" ref="I71:I73" si="1">$I$31*H71</f>
        <v>0.54465599999999992</v>
      </c>
      <c r="J71" s="159" t="s">
        <v>292</v>
      </c>
      <c r="K71" s="159"/>
      <c r="L71" s="159"/>
      <c r="M71" s="159"/>
      <c r="N71" s="159"/>
      <c r="O71" s="159"/>
      <c r="P71" s="159"/>
    </row>
    <row r="72" spans="1:16" ht="30" customHeight="1" thickBot="1" x14ac:dyDescent="0.25">
      <c r="A72" s="33" t="s">
        <v>17</v>
      </c>
      <c r="B72" s="183" t="s">
        <v>85</v>
      </c>
      <c r="C72" s="183"/>
      <c r="D72" s="183"/>
      <c r="E72" s="183"/>
      <c r="F72" s="183"/>
      <c r="G72" s="183"/>
      <c r="H72" s="39">
        <v>1.9400000000000001E-2</v>
      </c>
      <c r="I72" s="37">
        <f t="shared" si="1"/>
        <v>31.447400000000002</v>
      </c>
      <c r="J72" s="159"/>
      <c r="K72" s="159"/>
      <c r="L72" s="159"/>
      <c r="M72" s="159"/>
      <c r="N72" s="159"/>
      <c r="O72" s="159"/>
      <c r="P72" s="159"/>
    </row>
    <row r="73" spans="1:16" ht="36.75" customHeight="1" thickBot="1" x14ac:dyDescent="0.25">
      <c r="A73" s="33" t="s">
        <v>19</v>
      </c>
      <c r="B73" s="211" t="s">
        <v>310</v>
      </c>
      <c r="C73" s="211"/>
      <c r="D73" s="211"/>
      <c r="E73" s="211"/>
      <c r="F73" s="211"/>
      <c r="G73" s="211"/>
      <c r="H73" s="39">
        <f>H51*H72</f>
        <v>7.1392000000000009E-3</v>
      </c>
      <c r="I73" s="37">
        <f t="shared" si="1"/>
        <v>11.572643200000002</v>
      </c>
      <c r="J73" s="159"/>
      <c r="K73" s="159"/>
      <c r="L73" s="159"/>
      <c r="M73" s="159"/>
      <c r="N73" s="159"/>
      <c r="O73" s="159"/>
      <c r="P73" s="159"/>
    </row>
    <row r="74" spans="1:16" ht="30" customHeight="1" thickBot="1" x14ac:dyDescent="0.25">
      <c r="A74" s="33" t="s">
        <v>21</v>
      </c>
      <c r="B74" s="195" t="s">
        <v>196</v>
      </c>
      <c r="C74" s="195"/>
      <c r="D74" s="195"/>
      <c r="E74" s="195"/>
      <c r="F74" s="195"/>
      <c r="G74" s="195"/>
      <c r="H74" s="85">
        <v>1.6000000000000001E-3</v>
      </c>
      <c r="I74" s="38">
        <f>(((I31+I35+I37)*(0.08))*0.4)*0.05</f>
        <v>2.8814896000000001</v>
      </c>
      <c r="J74" s="159" t="s">
        <v>293</v>
      </c>
      <c r="K74" s="159"/>
      <c r="L74" s="159"/>
      <c r="M74" s="159"/>
      <c r="N74" s="159"/>
      <c r="O74" s="159"/>
      <c r="P74" s="159"/>
    </row>
    <row r="75" spans="1:16" ht="30" customHeight="1" thickBot="1" x14ac:dyDescent="0.25">
      <c r="A75" s="33" t="s">
        <v>43</v>
      </c>
      <c r="B75" s="195" t="s">
        <v>197</v>
      </c>
      <c r="C75" s="195"/>
      <c r="D75" s="195"/>
      <c r="E75" s="195"/>
      <c r="F75" s="195"/>
      <c r="G75" s="195"/>
      <c r="H75" s="78">
        <v>3.2000000000000001E-2</v>
      </c>
      <c r="I75" s="38">
        <f>((I31+I35+I37)*(0.08))*0.4</f>
        <v>57.629792000000002</v>
      </c>
      <c r="J75" s="159"/>
      <c r="K75" s="159"/>
      <c r="L75" s="159"/>
      <c r="M75" s="159"/>
      <c r="N75" s="159"/>
      <c r="O75" s="159"/>
      <c r="P75" s="159"/>
    </row>
    <row r="76" spans="1:16" ht="36.75" customHeight="1" thickBot="1" x14ac:dyDescent="0.25">
      <c r="A76" s="185" t="s">
        <v>86</v>
      </c>
      <c r="B76" s="185"/>
      <c r="C76" s="185"/>
      <c r="D76" s="185"/>
      <c r="E76" s="185"/>
      <c r="F76" s="185"/>
      <c r="G76" s="185"/>
      <c r="H76" s="115">
        <f>SUM(H70:H75)</f>
        <v>6.4675200000000002E-2</v>
      </c>
      <c r="I76" s="114">
        <f>SUM(I70:I75)</f>
        <v>110.88418080000001</v>
      </c>
      <c r="J76" s="159"/>
      <c r="K76" s="159"/>
      <c r="L76" s="159"/>
      <c r="M76" s="159"/>
      <c r="N76" s="159"/>
      <c r="O76" s="159"/>
      <c r="P76" s="159"/>
    </row>
    <row r="77" spans="1:16" ht="16.5" thickBot="1" x14ac:dyDescent="0.25">
      <c r="A77" s="249"/>
      <c r="B77" s="250"/>
      <c r="C77" s="250"/>
      <c r="D77" s="250"/>
      <c r="E77" s="250"/>
      <c r="F77" s="250"/>
      <c r="G77" s="250"/>
      <c r="H77" s="250"/>
      <c r="I77" s="250"/>
      <c r="J77" s="250"/>
      <c r="K77" s="250"/>
      <c r="L77" s="250"/>
      <c r="M77" s="250"/>
      <c r="N77" s="250"/>
      <c r="O77" s="250"/>
      <c r="P77" s="251"/>
    </row>
    <row r="78" spans="1:16" ht="41.25" customHeight="1" thickBot="1" x14ac:dyDescent="0.25">
      <c r="A78" s="182" t="s">
        <v>87</v>
      </c>
      <c r="B78" s="182"/>
      <c r="C78" s="182"/>
      <c r="D78" s="182"/>
      <c r="E78" s="182"/>
      <c r="F78" s="182"/>
      <c r="G78" s="182"/>
      <c r="H78" s="182"/>
      <c r="I78" s="182"/>
      <c r="J78" s="182"/>
      <c r="K78" s="182"/>
      <c r="L78" s="182"/>
      <c r="M78" s="182"/>
      <c r="N78" s="182"/>
      <c r="O78" s="182"/>
      <c r="P78" s="182"/>
    </row>
    <row r="79" spans="1:16" ht="41.25" customHeight="1" thickBot="1" x14ac:dyDescent="0.25">
      <c r="A79" s="184" t="s">
        <v>88</v>
      </c>
      <c r="B79" s="184"/>
      <c r="C79" s="184"/>
      <c r="D79" s="184"/>
      <c r="E79" s="184"/>
      <c r="F79" s="184"/>
      <c r="G79" s="184"/>
      <c r="H79" s="110" t="s">
        <v>36</v>
      </c>
      <c r="I79" s="110" t="s">
        <v>37</v>
      </c>
      <c r="J79" s="159" t="s">
        <v>295</v>
      </c>
      <c r="K79" s="159"/>
      <c r="L79" s="159"/>
      <c r="M79" s="159"/>
      <c r="N79" s="159"/>
      <c r="O79" s="159"/>
      <c r="P79" s="159"/>
    </row>
    <row r="80" spans="1:16" ht="30" customHeight="1" thickBot="1" x14ac:dyDescent="0.25">
      <c r="A80" s="33" t="s">
        <v>13</v>
      </c>
      <c r="B80" s="183" t="s">
        <v>89</v>
      </c>
      <c r="C80" s="183"/>
      <c r="D80" s="183"/>
      <c r="E80" s="183"/>
      <c r="F80" s="183"/>
      <c r="G80" s="183"/>
      <c r="H80" s="39">
        <f>H31/12</f>
        <v>8.3333333333333329E-2</v>
      </c>
      <c r="I80" s="37">
        <f>$I$31*H80</f>
        <v>135.08333333333331</v>
      </c>
      <c r="J80" s="159"/>
      <c r="K80" s="159"/>
      <c r="L80" s="159"/>
      <c r="M80" s="159"/>
      <c r="N80" s="159"/>
      <c r="O80" s="159"/>
      <c r="P80" s="159"/>
    </row>
    <row r="81" spans="1:16" ht="30" customHeight="1" thickBot="1" x14ac:dyDescent="0.25">
      <c r="A81" s="33" t="s">
        <v>15</v>
      </c>
      <c r="B81" s="183" t="s">
        <v>90</v>
      </c>
      <c r="C81" s="183"/>
      <c r="D81" s="183"/>
      <c r="E81" s="183"/>
      <c r="F81" s="183"/>
      <c r="G81" s="183"/>
      <c r="H81" s="39">
        <f>(H31/30*14)/12*5%</f>
        <v>1.9444444444444446E-3</v>
      </c>
      <c r="I81" s="37">
        <f t="shared" ref="I81:I83" si="2">$I$31*H81</f>
        <v>3.1519444444444447</v>
      </c>
      <c r="J81" s="159"/>
      <c r="K81" s="159"/>
      <c r="L81" s="159"/>
      <c r="M81" s="159"/>
      <c r="N81" s="159"/>
      <c r="O81" s="159"/>
      <c r="P81" s="159"/>
    </row>
    <row r="82" spans="1:16" ht="30" customHeight="1" thickBot="1" x14ac:dyDescent="0.25">
      <c r="A82" s="33" t="s">
        <v>17</v>
      </c>
      <c r="B82" s="183" t="s">
        <v>91</v>
      </c>
      <c r="C82" s="183"/>
      <c r="D82" s="183"/>
      <c r="E82" s="183"/>
      <c r="F82" s="183"/>
      <c r="G82" s="183"/>
      <c r="H82" s="39">
        <f>(H31/30*5)/12*10%</f>
        <v>1.3888888888888889E-3</v>
      </c>
      <c r="I82" s="37">
        <f t="shared" si="2"/>
        <v>2.2513888888888891</v>
      </c>
      <c r="J82" s="159" t="s">
        <v>294</v>
      </c>
      <c r="K82" s="159"/>
      <c r="L82" s="159"/>
      <c r="M82" s="159"/>
      <c r="N82" s="159"/>
      <c r="O82" s="159"/>
      <c r="P82" s="159"/>
    </row>
    <row r="83" spans="1:16" ht="30" customHeight="1" thickBot="1" x14ac:dyDescent="0.25">
      <c r="A83" s="33" t="s">
        <v>19</v>
      </c>
      <c r="B83" s="183" t="s">
        <v>92</v>
      </c>
      <c r="C83" s="183"/>
      <c r="D83" s="183"/>
      <c r="E83" s="183"/>
      <c r="F83" s="183"/>
      <c r="G83" s="183"/>
      <c r="H83" s="39">
        <f>(H31/30*15)/12*10%</f>
        <v>4.1666666666666666E-3</v>
      </c>
      <c r="I83" s="37">
        <f t="shared" si="2"/>
        <v>6.7541666666666664</v>
      </c>
      <c r="J83" s="159"/>
      <c r="K83" s="159"/>
      <c r="L83" s="159"/>
      <c r="M83" s="159"/>
      <c r="N83" s="159"/>
      <c r="O83" s="159"/>
      <c r="P83" s="159"/>
    </row>
    <row r="84" spans="1:16" ht="30" customHeight="1" thickBot="1" x14ac:dyDescent="0.25">
      <c r="A84" s="33" t="s">
        <v>21</v>
      </c>
      <c r="B84" s="183" t="s">
        <v>93</v>
      </c>
      <c r="C84" s="183"/>
      <c r="D84" s="183"/>
      <c r="E84" s="183"/>
      <c r="F84" s="183"/>
      <c r="G84" s="183"/>
      <c r="H84" s="39">
        <f>(H31*4)/(12)*2%</f>
        <v>6.6666666666666662E-3</v>
      </c>
      <c r="I84" s="37">
        <f>$I$31*H84</f>
        <v>10.806666666666667</v>
      </c>
      <c r="J84" s="159"/>
      <c r="K84" s="159"/>
      <c r="L84" s="159"/>
      <c r="M84" s="159"/>
      <c r="N84" s="159"/>
      <c r="O84" s="159"/>
      <c r="P84" s="159"/>
    </row>
    <row r="85" spans="1:16" ht="30" customHeight="1" thickBot="1" x14ac:dyDescent="0.25">
      <c r="A85" s="33" t="s">
        <v>43</v>
      </c>
      <c r="B85" s="196" t="s">
        <v>94</v>
      </c>
      <c r="C85" s="196"/>
      <c r="D85" s="196"/>
      <c r="E85" s="196"/>
      <c r="F85" s="196"/>
      <c r="G85" s="196"/>
      <c r="H85" s="40">
        <v>0</v>
      </c>
      <c r="I85" s="37">
        <f>$I$31*H85</f>
        <v>0</v>
      </c>
      <c r="J85" s="159"/>
      <c r="K85" s="159"/>
      <c r="L85" s="159"/>
      <c r="M85" s="159"/>
      <c r="N85" s="159"/>
      <c r="O85" s="159"/>
      <c r="P85" s="159"/>
    </row>
    <row r="86" spans="1:16" ht="42" customHeight="1" thickBot="1" x14ac:dyDescent="0.25">
      <c r="A86" s="185" t="s">
        <v>95</v>
      </c>
      <c r="B86" s="185"/>
      <c r="C86" s="185"/>
      <c r="D86" s="185"/>
      <c r="E86" s="185"/>
      <c r="F86" s="185"/>
      <c r="G86" s="185"/>
      <c r="H86" s="115">
        <f>ROUND(SUM(H80:H85),3)</f>
        <v>9.8000000000000004E-2</v>
      </c>
      <c r="I86" s="114">
        <f>ROUND(SUM(I80:I85),2)</f>
        <v>158.05000000000001</v>
      </c>
      <c r="J86" s="159"/>
      <c r="K86" s="159"/>
      <c r="L86" s="159"/>
      <c r="M86" s="159"/>
      <c r="N86" s="159"/>
      <c r="O86" s="159"/>
      <c r="P86" s="159"/>
    </row>
    <row r="87" spans="1:16" ht="16.5" thickBot="1" x14ac:dyDescent="0.25">
      <c r="A87" s="212"/>
      <c r="B87" s="213"/>
      <c r="C87" s="213"/>
      <c r="D87" s="213"/>
      <c r="E87" s="213"/>
      <c r="F87" s="213"/>
      <c r="G87" s="213"/>
      <c r="H87" s="213"/>
      <c r="I87" s="213"/>
      <c r="J87" s="213"/>
      <c r="K87" s="213"/>
      <c r="L87" s="213"/>
      <c r="M87" s="213"/>
      <c r="N87" s="213"/>
      <c r="O87" s="213"/>
      <c r="P87" s="214"/>
    </row>
    <row r="88" spans="1:16" ht="41.25" customHeight="1" thickBot="1" x14ac:dyDescent="0.25">
      <c r="A88" s="185" t="s">
        <v>96</v>
      </c>
      <c r="B88" s="185"/>
      <c r="C88" s="185"/>
      <c r="D88" s="185"/>
      <c r="E88" s="185"/>
      <c r="F88" s="185"/>
      <c r="G88" s="185"/>
      <c r="H88" s="116" t="s">
        <v>36</v>
      </c>
      <c r="I88" s="116" t="s">
        <v>37</v>
      </c>
      <c r="J88" s="182"/>
      <c r="K88" s="182"/>
      <c r="L88" s="182"/>
      <c r="M88" s="182"/>
      <c r="N88" s="182"/>
      <c r="O88" s="182"/>
      <c r="P88" s="182"/>
    </row>
    <row r="89" spans="1:16" ht="30" customHeight="1" thickBot="1" x14ac:dyDescent="0.25">
      <c r="A89" s="33" t="s">
        <v>13</v>
      </c>
      <c r="B89" s="183" t="s">
        <v>97</v>
      </c>
      <c r="C89" s="183"/>
      <c r="D89" s="183"/>
      <c r="E89" s="183"/>
      <c r="F89" s="183"/>
      <c r="G89" s="183"/>
      <c r="H89" s="39">
        <v>0</v>
      </c>
      <c r="I89" s="37">
        <f>$I$31*H89</f>
        <v>0</v>
      </c>
      <c r="J89" s="159" t="s">
        <v>296</v>
      </c>
      <c r="K89" s="159"/>
      <c r="L89" s="159"/>
      <c r="M89" s="159"/>
      <c r="N89" s="159"/>
      <c r="O89" s="159"/>
      <c r="P89" s="159"/>
    </row>
    <row r="90" spans="1:16" ht="42" customHeight="1" thickBot="1" x14ac:dyDescent="0.25">
      <c r="A90" s="185" t="s">
        <v>98</v>
      </c>
      <c r="B90" s="185"/>
      <c r="C90" s="185"/>
      <c r="D90" s="185"/>
      <c r="E90" s="185"/>
      <c r="F90" s="185"/>
      <c r="G90" s="185"/>
      <c r="H90" s="115">
        <f>SUM(H89)</f>
        <v>0</v>
      </c>
      <c r="I90" s="114">
        <f>SUM(I89)</f>
        <v>0</v>
      </c>
      <c r="J90" s="159"/>
      <c r="K90" s="159"/>
      <c r="L90" s="159"/>
      <c r="M90" s="159"/>
      <c r="N90" s="159"/>
      <c r="O90" s="159"/>
      <c r="P90" s="159"/>
    </row>
    <row r="91" spans="1:16" ht="16.5" thickBot="1" x14ac:dyDescent="0.25">
      <c r="A91" s="212"/>
      <c r="B91" s="213"/>
      <c r="C91" s="213"/>
      <c r="D91" s="213"/>
      <c r="E91" s="213"/>
      <c r="F91" s="213"/>
      <c r="G91" s="213"/>
      <c r="H91" s="213"/>
      <c r="I91" s="213"/>
      <c r="J91" s="213"/>
      <c r="K91" s="213"/>
      <c r="L91" s="213"/>
      <c r="M91" s="213"/>
      <c r="N91" s="213"/>
      <c r="O91" s="213"/>
      <c r="P91" s="214"/>
    </row>
    <row r="92" spans="1:16" ht="41.25" customHeight="1" thickBot="1" x14ac:dyDescent="0.25">
      <c r="A92" s="185" t="s">
        <v>99</v>
      </c>
      <c r="B92" s="185"/>
      <c r="C92" s="185"/>
      <c r="D92" s="185"/>
      <c r="E92" s="185"/>
      <c r="F92" s="185"/>
      <c r="G92" s="185"/>
      <c r="H92" s="185"/>
      <c r="I92" s="185"/>
      <c r="J92" s="177"/>
      <c r="K92" s="177"/>
      <c r="L92" s="177"/>
      <c r="M92" s="177"/>
      <c r="N92" s="177"/>
      <c r="O92" s="177"/>
      <c r="P92" s="177"/>
    </row>
    <row r="93" spans="1:16" ht="41.25" customHeight="1" thickBot="1" x14ac:dyDescent="0.25">
      <c r="A93" s="184" t="s">
        <v>100</v>
      </c>
      <c r="B93" s="184"/>
      <c r="C93" s="184"/>
      <c r="D93" s="184"/>
      <c r="E93" s="184"/>
      <c r="F93" s="184"/>
      <c r="G93" s="184"/>
      <c r="H93" s="184"/>
      <c r="I93" s="110" t="s">
        <v>37</v>
      </c>
      <c r="J93" s="159" t="s">
        <v>297</v>
      </c>
      <c r="K93" s="159"/>
      <c r="L93" s="159"/>
      <c r="M93" s="159"/>
      <c r="N93" s="159"/>
      <c r="O93" s="159"/>
      <c r="P93" s="159"/>
    </row>
    <row r="94" spans="1:16" ht="30" customHeight="1" thickBot="1" x14ac:dyDescent="0.25">
      <c r="A94" s="33" t="s">
        <v>101</v>
      </c>
      <c r="B94" s="183" t="s">
        <v>102</v>
      </c>
      <c r="C94" s="183"/>
      <c r="D94" s="183"/>
      <c r="E94" s="183"/>
      <c r="F94" s="183"/>
      <c r="G94" s="183"/>
      <c r="H94" s="183"/>
      <c r="I94" s="37">
        <f>I86</f>
        <v>158.05000000000001</v>
      </c>
      <c r="J94" s="159"/>
      <c r="K94" s="159"/>
      <c r="L94" s="159"/>
      <c r="M94" s="159"/>
      <c r="N94" s="159"/>
      <c r="O94" s="159"/>
      <c r="P94" s="159"/>
    </row>
    <row r="95" spans="1:16" ht="30" customHeight="1" thickBot="1" x14ac:dyDescent="0.25">
      <c r="A95" s="33" t="s">
        <v>103</v>
      </c>
      <c r="B95" s="183" t="s">
        <v>104</v>
      </c>
      <c r="C95" s="183"/>
      <c r="D95" s="183"/>
      <c r="E95" s="183"/>
      <c r="F95" s="183"/>
      <c r="G95" s="183"/>
      <c r="H95" s="183"/>
      <c r="I95" s="37">
        <f>I90</f>
        <v>0</v>
      </c>
      <c r="J95" s="159"/>
      <c r="K95" s="159"/>
      <c r="L95" s="159"/>
      <c r="M95" s="159"/>
      <c r="N95" s="159"/>
      <c r="O95" s="159"/>
      <c r="P95" s="159"/>
    </row>
    <row r="96" spans="1:16" ht="42" customHeight="1" thickBot="1" x14ac:dyDescent="0.25">
      <c r="A96" s="185" t="s">
        <v>105</v>
      </c>
      <c r="B96" s="185"/>
      <c r="C96" s="185"/>
      <c r="D96" s="185"/>
      <c r="E96" s="185"/>
      <c r="F96" s="185"/>
      <c r="G96" s="185"/>
      <c r="H96" s="185"/>
      <c r="I96" s="114">
        <f>SUM(I94:I95)</f>
        <v>158.05000000000001</v>
      </c>
      <c r="J96" s="159"/>
      <c r="K96" s="159"/>
      <c r="L96" s="159"/>
      <c r="M96" s="159"/>
      <c r="N96" s="159"/>
      <c r="O96" s="159"/>
      <c r="P96" s="159"/>
    </row>
    <row r="97" spans="1:16" ht="16.5" thickBot="1" x14ac:dyDescent="0.25">
      <c r="A97" s="212"/>
      <c r="B97" s="213"/>
      <c r="C97" s="213"/>
      <c r="D97" s="213"/>
      <c r="E97" s="213"/>
      <c r="F97" s="213"/>
      <c r="G97" s="213"/>
      <c r="H97" s="213"/>
      <c r="I97" s="213"/>
      <c r="J97" s="213"/>
      <c r="K97" s="213"/>
      <c r="L97" s="213"/>
      <c r="M97" s="213"/>
      <c r="N97" s="213"/>
      <c r="O97" s="213"/>
      <c r="P97" s="214"/>
    </row>
    <row r="98" spans="1:16" ht="41.25" customHeight="1" thickBot="1" x14ac:dyDescent="0.25">
      <c r="A98" s="185" t="s">
        <v>106</v>
      </c>
      <c r="B98" s="185"/>
      <c r="C98" s="185"/>
      <c r="D98" s="185"/>
      <c r="E98" s="185"/>
      <c r="F98" s="185"/>
      <c r="G98" s="185"/>
      <c r="H98" s="185"/>
      <c r="I98" s="185"/>
      <c r="J98" s="182"/>
      <c r="K98" s="182"/>
      <c r="L98" s="182"/>
      <c r="M98" s="182"/>
      <c r="N98" s="182"/>
      <c r="O98" s="182"/>
      <c r="P98" s="182"/>
    </row>
    <row r="99" spans="1:16" ht="41.25" customHeight="1" thickBot="1" x14ac:dyDescent="0.35">
      <c r="A99" s="209" t="s">
        <v>107</v>
      </c>
      <c r="B99" s="209"/>
      <c r="C99" s="209"/>
      <c r="D99" s="209"/>
      <c r="E99" s="209"/>
      <c r="F99" s="209"/>
      <c r="G99" s="209"/>
      <c r="H99" s="209"/>
      <c r="I99" s="110" t="s">
        <v>37</v>
      </c>
      <c r="J99" s="159" t="s">
        <v>346</v>
      </c>
      <c r="K99" s="159"/>
      <c r="L99" s="159"/>
      <c r="M99" s="159"/>
      <c r="N99" s="159"/>
      <c r="O99" s="159"/>
      <c r="P99" s="159"/>
    </row>
    <row r="100" spans="1:16" ht="30" customHeight="1" thickBot="1" x14ac:dyDescent="0.25">
      <c r="A100" s="33" t="s">
        <v>13</v>
      </c>
      <c r="B100" s="183" t="s">
        <v>108</v>
      </c>
      <c r="C100" s="183"/>
      <c r="D100" s="183"/>
      <c r="E100" s="183"/>
      <c r="F100" s="183"/>
      <c r="G100" s="183"/>
      <c r="H100" s="183"/>
      <c r="I100" s="43">
        <f>Uniforme!F9</f>
        <v>26.48</v>
      </c>
      <c r="J100" s="159"/>
      <c r="K100" s="159"/>
      <c r="L100" s="159"/>
      <c r="M100" s="159"/>
      <c r="N100" s="159"/>
      <c r="O100" s="159"/>
      <c r="P100" s="159"/>
    </row>
    <row r="101" spans="1:16" ht="30" customHeight="1" thickBot="1" x14ac:dyDescent="0.25">
      <c r="A101" s="33" t="s">
        <v>15</v>
      </c>
      <c r="B101" s="183" t="s">
        <v>109</v>
      </c>
      <c r="C101" s="183"/>
      <c r="D101" s="183"/>
      <c r="E101" s="183"/>
      <c r="F101" s="183"/>
      <c r="G101" s="183"/>
      <c r="H101" s="183"/>
      <c r="I101" s="86">
        <v>0</v>
      </c>
      <c r="J101" s="159"/>
      <c r="K101" s="159"/>
      <c r="L101" s="159"/>
      <c r="M101" s="159"/>
      <c r="N101" s="159"/>
      <c r="O101" s="159"/>
      <c r="P101" s="159"/>
    </row>
    <row r="102" spans="1:16" ht="30" customHeight="1" thickBot="1" x14ac:dyDescent="0.25">
      <c r="A102" s="44" t="s">
        <v>17</v>
      </c>
      <c r="B102" s="183" t="s">
        <v>110</v>
      </c>
      <c r="C102" s="183"/>
      <c r="D102" s="183"/>
      <c r="E102" s="183"/>
      <c r="F102" s="183"/>
      <c r="G102" s="183"/>
      <c r="H102" s="183"/>
      <c r="I102" s="73">
        <f>'Material de consumo-insumos'!F68</f>
        <v>3760.2204166666661</v>
      </c>
      <c r="J102" s="159"/>
      <c r="K102" s="159"/>
      <c r="L102" s="159"/>
      <c r="M102" s="159"/>
      <c r="N102" s="159"/>
      <c r="O102" s="159"/>
      <c r="P102" s="159"/>
    </row>
    <row r="103" spans="1:16" ht="30" customHeight="1" thickBot="1" x14ac:dyDescent="0.25">
      <c r="A103" s="44" t="s">
        <v>19</v>
      </c>
      <c r="B103" s="183" t="s">
        <v>111</v>
      </c>
      <c r="C103" s="183"/>
      <c r="D103" s="183"/>
      <c r="E103" s="183"/>
      <c r="F103" s="183"/>
      <c r="G103" s="183"/>
      <c r="H103" s="183"/>
      <c r="I103" s="43">
        <f>Equipamentos!J22</f>
        <v>15.372966666666667</v>
      </c>
      <c r="J103" s="159"/>
      <c r="K103" s="159"/>
      <c r="L103" s="159"/>
      <c r="M103" s="159"/>
      <c r="N103" s="159"/>
      <c r="O103" s="159"/>
      <c r="P103" s="159"/>
    </row>
    <row r="104" spans="1:16" ht="30" customHeight="1" thickBot="1" x14ac:dyDescent="0.25">
      <c r="A104" s="44" t="s">
        <v>21</v>
      </c>
      <c r="B104" s="183" t="s">
        <v>112</v>
      </c>
      <c r="C104" s="183"/>
      <c r="D104" s="183"/>
      <c r="E104" s="183"/>
      <c r="F104" s="183"/>
      <c r="G104" s="183"/>
      <c r="H104" s="183"/>
      <c r="I104" s="43">
        <f>EPI!F7</f>
        <v>9.8000000000000007</v>
      </c>
      <c r="J104" s="159"/>
      <c r="K104" s="159"/>
      <c r="L104" s="159"/>
      <c r="M104" s="159"/>
      <c r="N104" s="159"/>
      <c r="O104" s="159"/>
      <c r="P104" s="159"/>
    </row>
    <row r="105" spans="1:16" ht="30" customHeight="1" thickBot="1" x14ac:dyDescent="0.25">
      <c r="A105" s="44" t="s">
        <v>21</v>
      </c>
      <c r="B105" s="196" t="s">
        <v>46</v>
      </c>
      <c r="C105" s="196"/>
      <c r="D105" s="196"/>
      <c r="E105" s="196"/>
      <c r="F105" s="196"/>
      <c r="G105" s="196"/>
      <c r="H105" s="196"/>
      <c r="I105" s="87">
        <v>0</v>
      </c>
      <c r="J105" s="159"/>
      <c r="K105" s="159"/>
      <c r="L105" s="159"/>
      <c r="M105" s="159"/>
      <c r="N105" s="159"/>
      <c r="O105" s="159"/>
      <c r="P105" s="159"/>
    </row>
    <row r="106" spans="1:16" ht="42" customHeight="1" thickBot="1" x14ac:dyDescent="0.25">
      <c r="A106" s="185" t="s">
        <v>113</v>
      </c>
      <c r="B106" s="185"/>
      <c r="C106" s="185"/>
      <c r="D106" s="185"/>
      <c r="E106" s="185"/>
      <c r="F106" s="185"/>
      <c r="G106" s="185"/>
      <c r="H106" s="185"/>
      <c r="I106" s="114">
        <f>SUM(I100:I105)</f>
        <v>3811.8733833333331</v>
      </c>
      <c r="J106" s="159"/>
      <c r="K106" s="159"/>
      <c r="L106" s="159"/>
      <c r="M106" s="159"/>
      <c r="N106" s="159"/>
      <c r="O106" s="159"/>
      <c r="P106" s="159"/>
    </row>
    <row r="107" spans="1:16" ht="16.5" thickBot="1" x14ac:dyDescent="0.25">
      <c r="A107" s="212"/>
      <c r="B107" s="213"/>
      <c r="C107" s="213"/>
      <c r="D107" s="213"/>
      <c r="E107" s="213"/>
      <c r="F107" s="213"/>
      <c r="G107" s="213"/>
      <c r="H107" s="213"/>
      <c r="I107" s="213"/>
      <c r="J107" s="213"/>
      <c r="K107" s="213"/>
      <c r="L107" s="213"/>
      <c r="M107" s="213"/>
      <c r="N107" s="213"/>
      <c r="O107" s="213"/>
      <c r="P107" s="214"/>
    </row>
    <row r="108" spans="1:16" ht="41.25" customHeight="1" thickBot="1" x14ac:dyDescent="0.25">
      <c r="A108" s="185" t="s">
        <v>114</v>
      </c>
      <c r="B108" s="185"/>
      <c r="C108" s="185"/>
      <c r="D108" s="185"/>
      <c r="E108" s="185"/>
      <c r="F108" s="185"/>
      <c r="G108" s="185"/>
      <c r="H108" s="185"/>
      <c r="I108" s="185"/>
      <c r="J108" s="210"/>
      <c r="K108" s="210"/>
      <c r="L108" s="210"/>
      <c r="M108" s="210"/>
      <c r="N108" s="210"/>
      <c r="O108" s="210"/>
      <c r="P108" s="210"/>
    </row>
    <row r="109" spans="1:16" ht="41.25" customHeight="1" thickBot="1" x14ac:dyDescent="0.25">
      <c r="A109" s="184" t="s">
        <v>115</v>
      </c>
      <c r="B109" s="184"/>
      <c r="C109" s="184"/>
      <c r="D109" s="184"/>
      <c r="E109" s="184"/>
      <c r="F109" s="184"/>
      <c r="G109" s="184"/>
      <c r="H109" s="110" t="s">
        <v>36</v>
      </c>
      <c r="I109" s="117" t="s">
        <v>37</v>
      </c>
      <c r="J109" s="158" t="s">
        <v>298</v>
      </c>
      <c r="K109" s="158"/>
      <c r="L109" s="158"/>
      <c r="M109" s="158"/>
      <c r="N109" s="158"/>
      <c r="O109" s="158"/>
      <c r="P109" s="158"/>
    </row>
    <row r="110" spans="1:16" ht="30" customHeight="1" thickBot="1" x14ac:dyDescent="0.25">
      <c r="A110" s="33" t="s">
        <v>13</v>
      </c>
      <c r="B110" s="183" t="s">
        <v>116</v>
      </c>
      <c r="C110" s="183"/>
      <c r="D110" s="183"/>
      <c r="E110" s="183"/>
      <c r="F110" s="183"/>
      <c r="G110" s="183"/>
      <c r="H110" s="40">
        <v>0.05</v>
      </c>
      <c r="I110" s="88">
        <f>ROUND(I128*H110,2)</f>
        <v>365.05</v>
      </c>
      <c r="J110" s="158" t="s">
        <v>299</v>
      </c>
      <c r="K110" s="158"/>
      <c r="L110" s="158"/>
      <c r="M110" s="158"/>
      <c r="N110" s="158"/>
      <c r="O110" s="158"/>
      <c r="P110" s="158"/>
    </row>
    <row r="111" spans="1:16" ht="30" customHeight="1" thickBot="1" x14ac:dyDescent="0.25">
      <c r="A111" s="33" t="s">
        <v>15</v>
      </c>
      <c r="B111" s="183" t="s">
        <v>117</v>
      </c>
      <c r="C111" s="183"/>
      <c r="D111" s="183"/>
      <c r="E111" s="183"/>
      <c r="F111" s="183"/>
      <c r="G111" s="183"/>
      <c r="H111" s="40">
        <v>0.1</v>
      </c>
      <c r="I111" s="88">
        <f>ROUND(I110+I128*(H111),2)</f>
        <v>1095.1500000000001</v>
      </c>
      <c r="J111" s="158"/>
      <c r="K111" s="158"/>
      <c r="L111" s="158"/>
      <c r="M111" s="158"/>
      <c r="N111" s="158"/>
      <c r="O111" s="158"/>
      <c r="P111" s="158"/>
    </row>
    <row r="112" spans="1:16" ht="41.25" customHeight="1" thickBot="1" x14ac:dyDescent="0.25">
      <c r="A112" s="184" t="s">
        <v>272</v>
      </c>
      <c r="B112" s="184"/>
      <c r="C112" s="184"/>
      <c r="D112" s="184"/>
      <c r="E112" s="184"/>
      <c r="F112" s="184"/>
      <c r="G112" s="184"/>
      <c r="H112" s="45">
        <f>H110+H111</f>
        <v>0.15000000000000002</v>
      </c>
      <c r="I112" s="89">
        <f>I110+I111</f>
        <v>1460.2</v>
      </c>
      <c r="J112" s="158" t="s">
        <v>300</v>
      </c>
      <c r="K112" s="158"/>
      <c r="L112" s="158"/>
      <c r="M112" s="158"/>
      <c r="N112" s="158"/>
      <c r="O112" s="158"/>
      <c r="P112" s="158"/>
    </row>
    <row r="113" spans="1:16" ht="41.25" customHeight="1" thickBot="1" x14ac:dyDescent="0.25">
      <c r="A113" s="184" t="s">
        <v>118</v>
      </c>
      <c r="B113" s="184"/>
      <c r="C113" s="184"/>
      <c r="D113" s="184"/>
      <c r="E113" s="184"/>
      <c r="F113" s="184"/>
      <c r="G113" s="184"/>
      <c r="H113" s="110" t="s">
        <v>36</v>
      </c>
      <c r="I113" s="117" t="s">
        <v>37</v>
      </c>
      <c r="J113" s="158"/>
      <c r="K113" s="158"/>
      <c r="L113" s="158"/>
      <c r="M113" s="158"/>
      <c r="N113" s="158"/>
      <c r="O113" s="158"/>
      <c r="P113" s="158"/>
    </row>
    <row r="114" spans="1:16" ht="30" customHeight="1" thickBot="1" x14ac:dyDescent="0.25">
      <c r="A114" s="33" t="s">
        <v>119</v>
      </c>
      <c r="B114" s="183" t="s">
        <v>120</v>
      </c>
      <c r="C114" s="183"/>
      <c r="D114" s="183"/>
      <c r="E114" s="183"/>
      <c r="F114" s="183"/>
      <c r="G114" s="183"/>
      <c r="H114" s="40">
        <v>6.4999999999999997E-3</v>
      </c>
      <c r="I114" s="88">
        <f ca="1">ROUND(H114*$I$130,2)</f>
        <v>62.34</v>
      </c>
      <c r="J114" s="158" t="s">
        <v>301</v>
      </c>
      <c r="K114" s="158"/>
      <c r="L114" s="158"/>
      <c r="M114" s="158"/>
      <c r="N114" s="158"/>
      <c r="O114" s="158"/>
      <c r="P114" s="158"/>
    </row>
    <row r="115" spans="1:16" ht="30" customHeight="1" thickBot="1" x14ac:dyDescent="0.25">
      <c r="A115" s="33" t="s">
        <v>121</v>
      </c>
      <c r="B115" s="183" t="s">
        <v>122</v>
      </c>
      <c r="C115" s="183"/>
      <c r="D115" s="183"/>
      <c r="E115" s="183"/>
      <c r="F115" s="183"/>
      <c r="G115" s="183"/>
      <c r="H115" s="40">
        <v>0.03</v>
      </c>
      <c r="I115" s="88">
        <f t="shared" ref="I115:I117" ca="1" si="3">ROUND(H115*$I$130,2)</f>
        <v>287.72000000000003</v>
      </c>
      <c r="J115" s="158"/>
      <c r="K115" s="158"/>
      <c r="L115" s="158"/>
      <c r="M115" s="158"/>
      <c r="N115" s="158"/>
      <c r="O115" s="158"/>
      <c r="P115" s="158"/>
    </row>
    <row r="116" spans="1:16" ht="30" customHeight="1" thickBot="1" x14ac:dyDescent="0.25">
      <c r="A116" s="33" t="s">
        <v>123</v>
      </c>
      <c r="B116" s="183" t="s">
        <v>124</v>
      </c>
      <c r="C116" s="183"/>
      <c r="D116" s="183"/>
      <c r="E116" s="183"/>
      <c r="F116" s="183"/>
      <c r="G116" s="183"/>
      <c r="H116" s="40">
        <v>0.05</v>
      </c>
      <c r="I116" s="88">
        <f t="shared" ca="1" si="3"/>
        <v>479.54</v>
      </c>
      <c r="J116" s="158"/>
      <c r="K116" s="158"/>
      <c r="L116" s="158"/>
      <c r="M116" s="158"/>
      <c r="N116" s="158"/>
      <c r="O116" s="158"/>
      <c r="P116" s="158"/>
    </row>
    <row r="117" spans="1:16" ht="30" customHeight="1" thickBot="1" x14ac:dyDescent="0.25">
      <c r="A117" s="33" t="s">
        <v>125</v>
      </c>
      <c r="B117" s="196" t="s">
        <v>46</v>
      </c>
      <c r="C117" s="196"/>
      <c r="D117" s="196"/>
      <c r="E117" s="196"/>
      <c r="F117" s="196"/>
      <c r="G117" s="196"/>
      <c r="H117" s="40">
        <v>0</v>
      </c>
      <c r="I117" s="88">
        <f t="shared" ca="1" si="3"/>
        <v>0</v>
      </c>
      <c r="J117" s="158" t="s">
        <v>333</v>
      </c>
      <c r="K117" s="158"/>
      <c r="L117" s="158"/>
      <c r="M117" s="158"/>
      <c r="N117" s="158"/>
      <c r="O117" s="158"/>
      <c r="P117" s="158"/>
    </row>
    <row r="118" spans="1:16" ht="42" customHeight="1" thickBot="1" x14ac:dyDescent="0.25">
      <c r="A118" s="184" t="s">
        <v>273</v>
      </c>
      <c r="B118" s="184"/>
      <c r="C118" s="184"/>
      <c r="D118" s="184"/>
      <c r="E118" s="184"/>
      <c r="F118" s="184"/>
      <c r="G118" s="184"/>
      <c r="H118" s="45">
        <f>H114+H115+H116+H117</f>
        <v>8.6499999999999994E-2</v>
      </c>
      <c r="I118" s="89">
        <f ca="1">SUM(I114:I117)</f>
        <v>829.60000000000014</v>
      </c>
      <c r="J118" s="158"/>
      <c r="K118" s="158"/>
      <c r="L118" s="158"/>
      <c r="M118" s="158"/>
      <c r="N118" s="158"/>
      <c r="O118" s="158"/>
      <c r="P118" s="158"/>
    </row>
    <row r="119" spans="1:16" ht="42" customHeight="1" thickBot="1" x14ac:dyDescent="0.25">
      <c r="A119" s="185" t="s">
        <v>126</v>
      </c>
      <c r="B119" s="185"/>
      <c r="C119" s="185"/>
      <c r="D119" s="185"/>
      <c r="E119" s="185"/>
      <c r="F119" s="185"/>
      <c r="G119" s="185"/>
      <c r="H119" s="118">
        <f>H112+H118</f>
        <v>0.23650000000000002</v>
      </c>
      <c r="I119" s="119">
        <f ca="1">(I110+I111+I114+I115+I116+I117)</f>
        <v>2289.8000000000002</v>
      </c>
      <c r="J119" s="158"/>
      <c r="K119" s="158"/>
      <c r="L119" s="158"/>
      <c r="M119" s="158"/>
      <c r="N119" s="158"/>
      <c r="O119" s="158"/>
      <c r="P119" s="158"/>
    </row>
    <row r="120" spans="1:16" s="215" customFormat="1" ht="15.75" customHeight="1" thickBot="1" x14ac:dyDescent="0.25"/>
    <row r="121" spans="1:16" ht="41.25" customHeight="1" thickBot="1" x14ac:dyDescent="0.25">
      <c r="A121" s="185" t="s">
        <v>127</v>
      </c>
      <c r="B121" s="185"/>
      <c r="C121" s="185"/>
      <c r="D121" s="185"/>
      <c r="E121" s="185"/>
      <c r="F121" s="185"/>
      <c r="G121" s="185"/>
      <c r="H121" s="185"/>
      <c r="I121" s="185"/>
      <c r="J121" s="182"/>
      <c r="K121" s="182"/>
      <c r="L121" s="182"/>
      <c r="M121" s="182"/>
      <c r="N121" s="182"/>
      <c r="O121" s="182"/>
      <c r="P121" s="182"/>
    </row>
    <row r="122" spans="1:16" ht="41.25" customHeight="1" thickBot="1" x14ac:dyDescent="0.25">
      <c r="A122" s="184" t="s">
        <v>128</v>
      </c>
      <c r="B122" s="184"/>
      <c r="C122" s="184"/>
      <c r="D122" s="184"/>
      <c r="E122" s="184"/>
      <c r="F122" s="184"/>
      <c r="G122" s="184"/>
      <c r="H122" s="184"/>
      <c r="I122" s="110" t="s">
        <v>37</v>
      </c>
      <c r="J122" s="160" t="s">
        <v>302</v>
      </c>
      <c r="K122" s="161"/>
      <c r="L122" s="161"/>
      <c r="M122" s="161"/>
      <c r="N122" s="161"/>
      <c r="O122" s="161"/>
      <c r="P122" s="162"/>
    </row>
    <row r="123" spans="1:16" ht="30" customHeight="1" thickBot="1" x14ac:dyDescent="0.25">
      <c r="A123" s="32" t="s">
        <v>13</v>
      </c>
      <c r="B123" s="183" t="str">
        <f>A22</f>
        <v>MÓDULO 1 - COMPOSIÇÃO DA REMUNERAÇÃO</v>
      </c>
      <c r="C123" s="183"/>
      <c r="D123" s="183"/>
      <c r="E123" s="183"/>
      <c r="F123" s="183"/>
      <c r="G123" s="183"/>
      <c r="H123" s="183"/>
      <c r="I123" s="35">
        <f>I31</f>
        <v>1621</v>
      </c>
      <c r="J123" s="163"/>
      <c r="K123" s="164"/>
      <c r="L123" s="164"/>
      <c r="M123" s="164"/>
      <c r="N123" s="164"/>
      <c r="O123" s="164"/>
      <c r="P123" s="165"/>
    </row>
    <row r="124" spans="1:16" ht="30" customHeight="1" thickBot="1" x14ac:dyDescent="0.25">
      <c r="A124" s="32" t="s">
        <v>15</v>
      </c>
      <c r="B124" s="183" t="str">
        <f>A33</f>
        <v>MÓDULO 2 – ENCARGOS E BENEFÍCIOS ANUAIS, MENSAIS E DIÁRIOS</v>
      </c>
      <c r="C124" s="183"/>
      <c r="D124" s="183"/>
      <c r="E124" s="183"/>
      <c r="F124" s="183"/>
      <c r="G124" s="183"/>
      <c r="H124" s="183"/>
      <c r="I124" s="35">
        <f>I66</f>
        <v>1599.1436904000002</v>
      </c>
      <c r="J124" s="163"/>
      <c r="K124" s="164"/>
      <c r="L124" s="164"/>
      <c r="M124" s="164"/>
      <c r="N124" s="164"/>
      <c r="O124" s="164"/>
      <c r="P124" s="165"/>
    </row>
    <row r="125" spans="1:16" ht="30" customHeight="1" thickBot="1" x14ac:dyDescent="0.25">
      <c r="A125" s="32" t="s">
        <v>17</v>
      </c>
      <c r="B125" s="183" t="str">
        <f>A68</f>
        <v>MÓDULO 3 – PROVISÃO PARA RESCISÃO</v>
      </c>
      <c r="C125" s="183"/>
      <c r="D125" s="183"/>
      <c r="E125" s="183"/>
      <c r="F125" s="183"/>
      <c r="G125" s="183"/>
      <c r="H125" s="183"/>
      <c r="I125" s="35">
        <f>I76</f>
        <v>110.88418080000001</v>
      </c>
      <c r="J125" s="163"/>
      <c r="K125" s="164"/>
      <c r="L125" s="164"/>
      <c r="M125" s="164"/>
      <c r="N125" s="164"/>
      <c r="O125" s="164"/>
      <c r="P125" s="165"/>
    </row>
    <row r="126" spans="1:16" ht="30" customHeight="1" thickBot="1" x14ac:dyDescent="0.25">
      <c r="A126" s="32" t="s">
        <v>19</v>
      </c>
      <c r="B126" s="183" t="str">
        <f>A78</f>
        <v>MÓDULO 4 – CUSTO DE REPOSIÇÃO DO PROFISSIONAL AUSENTE</v>
      </c>
      <c r="C126" s="183"/>
      <c r="D126" s="183"/>
      <c r="E126" s="183"/>
      <c r="F126" s="183"/>
      <c r="G126" s="183"/>
      <c r="H126" s="183"/>
      <c r="I126" s="35">
        <f>I96</f>
        <v>158.05000000000001</v>
      </c>
      <c r="J126" s="163"/>
      <c r="K126" s="164"/>
      <c r="L126" s="164"/>
      <c r="M126" s="164"/>
      <c r="N126" s="164"/>
      <c r="O126" s="164"/>
      <c r="P126" s="165"/>
    </row>
    <row r="127" spans="1:16" ht="30" customHeight="1" thickBot="1" x14ac:dyDescent="0.25">
      <c r="A127" s="32" t="s">
        <v>21</v>
      </c>
      <c r="B127" s="183" t="str">
        <f>A98</f>
        <v>MÓDULO 5 – INSUMOS DIVERSOS</v>
      </c>
      <c r="C127" s="183"/>
      <c r="D127" s="183"/>
      <c r="E127" s="183"/>
      <c r="F127" s="183"/>
      <c r="G127" s="183"/>
      <c r="H127" s="183"/>
      <c r="I127" s="35">
        <f>I106</f>
        <v>3811.8733833333331</v>
      </c>
      <c r="J127" s="216"/>
      <c r="K127" s="217"/>
      <c r="L127" s="217"/>
      <c r="M127" s="217"/>
      <c r="N127" s="217"/>
      <c r="O127" s="217"/>
      <c r="P127" s="218"/>
    </row>
    <row r="128" spans="1:16" ht="41.25" customHeight="1" thickBot="1" x14ac:dyDescent="0.25">
      <c r="A128" s="184" t="s">
        <v>129</v>
      </c>
      <c r="B128" s="184"/>
      <c r="C128" s="184"/>
      <c r="D128" s="184"/>
      <c r="E128" s="184"/>
      <c r="F128" s="184"/>
      <c r="G128" s="184"/>
      <c r="H128" s="184"/>
      <c r="I128" s="119">
        <f>ROUND(SUM(I123:I127),2)</f>
        <v>7300.95</v>
      </c>
      <c r="J128" s="239" t="s">
        <v>303</v>
      </c>
      <c r="K128" s="240"/>
      <c r="L128" s="240"/>
      <c r="M128" s="240"/>
      <c r="N128" s="240"/>
      <c r="O128" s="240"/>
      <c r="P128" s="241"/>
    </row>
    <row r="129" spans="1:16" ht="30" customHeight="1" thickBot="1" x14ac:dyDescent="0.25">
      <c r="A129" s="32" t="s">
        <v>43</v>
      </c>
      <c r="B129" s="183" t="str">
        <f>A108</f>
        <v>MÓDULO 6 – CUSTOS INDIRETOS, TRIBUTOS E LUCRO</v>
      </c>
      <c r="C129" s="183"/>
      <c r="D129" s="183"/>
      <c r="E129" s="183"/>
      <c r="F129" s="183"/>
      <c r="G129" s="183"/>
      <c r="H129" s="183"/>
      <c r="I129" s="74">
        <f ca="1">I119</f>
        <v>2289.8000000000002</v>
      </c>
      <c r="J129" s="242"/>
      <c r="K129" s="243"/>
      <c r="L129" s="243"/>
      <c r="M129" s="243"/>
      <c r="N129" s="243"/>
      <c r="O129" s="243"/>
      <c r="P129" s="244"/>
    </row>
    <row r="130" spans="1:16" ht="41.25" customHeight="1" thickBot="1" x14ac:dyDescent="0.25">
      <c r="A130" s="184" t="s">
        <v>130</v>
      </c>
      <c r="B130" s="184"/>
      <c r="C130" s="184"/>
      <c r="D130" s="184"/>
      <c r="E130" s="184"/>
      <c r="F130" s="184"/>
      <c r="G130" s="184"/>
      <c r="H130" s="184"/>
      <c r="I130" s="121">
        <f ca="1">ROUND(SUM(I128:I129),2)</f>
        <v>9590.75</v>
      </c>
      <c r="J130" s="242"/>
      <c r="K130" s="243"/>
      <c r="L130" s="243"/>
      <c r="M130" s="243"/>
      <c r="N130" s="243"/>
      <c r="O130" s="243"/>
      <c r="P130" s="244"/>
    </row>
    <row r="131" spans="1:16" ht="16.5" customHeight="1" thickBot="1" x14ac:dyDescent="0.25">
      <c r="A131" s="235"/>
      <c r="B131" s="236"/>
      <c r="C131" s="236"/>
      <c r="D131" s="236"/>
      <c r="E131" s="236"/>
      <c r="F131" s="236"/>
      <c r="G131" s="236"/>
      <c r="H131" s="236"/>
      <c r="I131" s="236"/>
      <c r="J131" s="242"/>
      <c r="K131" s="243"/>
      <c r="L131" s="243"/>
      <c r="M131" s="243"/>
      <c r="N131" s="243"/>
      <c r="O131" s="243"/>
      <c r="P131" s="244"/>
    </row>
    <row r="132" spans="1:16" ht="41.25" customHeight="1" x14ac:dyDescent="0.2">
      <c r="A132" s="194" t="s">
        <v>131</v>
      </c>
      <c r="B132" s="194"/>
      <c r="C132" s="194"/>
      <c r="D132" s="194"/>
      <c r="E132" s="194"/>
      <c r="F132" s="194"/>
      <c r="G132" s="194"/>
      <c r="H132" s="194"/>
      <c r="I132" s="120">
        <f ca="1">I130</f>
        <v>9590.75</v>
      </c>
      <c r="J132" s="242"/>
      <c r="K132" s="243"/>
      <c r="L132" s="243"/>
      <c r="M132" s="243"/>
      <c r="N132" s="243"/>
      <c r="O132" s="243"/>
      <c r="P132" s="244"/>
    </row>
    <row r="133" spans="1:16" ht="16.5" customHeight="1" x14ac:dyDescent="0.2">
      <c r="A133" s="233"/>
      <c r="B133" s="233"/>
      <c r="C133" s="233"/>
      <c r="D133" s="233"/>
      <c r="E133" s="233"/>
      <c r="F133" s="233"/>
      <c r="G133" s="233"/>
      <c r="H133" s="233"/>
      <c r="I133" s="234"/>
      <c r="J133" s="242"/>
      <c r="K133" s="243"/>
      <c r="L133" s="243"/>
      <c r="M133" s="243"/>
      <c r="N133" s="243"/>
      <c r="O133" s="243"/>
      <c r="P133" s="244"/>
    </row>
    <row r="134" spans="1:16" ht="36" customHeight="1" x14ac:dyDescent="0.2">
      <c r="A134" s="229" t="s">
        <v>307</v>
      </c>
      <c r="B134" s="229"/>
      <c r="C134" s="229"/>
      <c r="D134" s="229"/>
      <c r="E134" s="229"/>
      <c r="F134" s="229"/>
      <c r="G134" s="229"/>
      <c r="H134" s="229"/>
      <c r="I134" s="230"/>
      <c r="J134" s="242"/>
      <c r="K134" s="243"/>
      <c r="L134" s="243"/>
      <c r="M134" s="243"/>
      <c r="N134" s="243"/>
      <c r="O134" s="243"/>
      <c r="P134" s="244"/>
    </row>
    <row r="135" spans="1:16" ht="17.25" customHeight="1" x14ac:dyDescent="0.2">
      <c r="A135" s="237"/>
      <c r="B135" s="237"/>
      <c r="C135" s="237"/>
      <c r="D135" s="237"/>
      <c r="E135" s="237"/>
      <c r="F135" s="237"/>
      <c r="G135" s="237"/>
      <c r="H135" s="237"/>
      <c r="I135" s="238"/>
      <c r="J135" s="242"/>
      <c r="K135" s="243"/>
      <c r="L135" s="243"/>
      <c r="M135" s="243"/>
      <c r="N135" s="243"/>
      <c r="O135" s="243"/>
      <c r="P135" s="244"/>
    </row>
    <row r="136" spans="1:16" ht="36" customHeight="1" x14ac:dyDescent="0.2">
      <c r="A136" s="231" t="s">
        <v>308</v>
      </c>
      <c r="B136" s="231"/>
      <c r="C136" s="231"/>
      <c r="D136" s="231"/>
      <c r="E136" s="231"/>
      <c r="F136" s="231"/>
      <c r="G136" s="231"/>
      <c r="H136" s="231"/>
      <c r="I136" s="232"/>
      <c r="J136" s="242"/>
      <c r="K136" s="243"/>
      <c r="L136" s="243"/>
      <c r="M136" s="243"/>
      <c r="N136" s="243"/>
      <c r="O136" s="243"/>
      <c r="P136" s="244"/>
    </row>
    <row r="137" spans="1:16" ht="19.5" customHeight="1" x14ac:dyDescent="0.2">
      <c r="A137" s="237"/>
      <c r="B137" s="237"/>
      <c r="C137" s="237"/>
      <c r="D137" s="237"/>
      <c r="E137" s="237"/>
      <c r="F137" s="237"/>
      <c r="G137" s="237"/>
      <c r="H137" s="237"/>
      <c r="I137" s="238"/>
      <c r="J137" s="242"/>
      <c r="K137" s="243"/>
      <c r="L137" s="243"/>
      <c r="M137" s="243"/>
      <c r="N137" s="243"/>
      <c r="O137" s="243"/>
      <c r="P137" s="244"/>
    </row>
    <row r="138" spans="1:16" ht="36.75" customHeight="1" x14ac:dyDescent="0.2">
      <c r="A138" s="255" t="s">
        <v>345</v>
      </c>
      <c r="B138" s="255"/>
      <c r="C138" s="255"/>
      <c r="D138" s="255"/>
      <c r="E138" s="255"/>
      <c r="F138" s="255"/>
      <c r="G138" s="255"/>
      <c r="H138" s="255"/>
      <c r="I138" s="256"/>
      <c r="J138" s="242"/>
      <c r="K138" s="243"/>
      <c r="L138" s="243"/>
      <c r="M138" s="243"/>
      <c r="N138" s="243"/>
      <c r="O138" s="243"/>
      <c r="P138" s="244"/>
    </row>
    <row r="139" spans="1:16" x14ac:dyDescent="0.2">
      <c r="A139" s="233"/>
      <c r="B139" s="233"/>
      <c r="C139" s="233"/>
      <c r="D139" s="233"/>
      <c r="E139" s="233"/>
      <c r="F139" s="233"/>
      <c r="G139" s="233"/>
      <c r="H139" s="233"/>
      <c r="I139" s="234"/>
      <c r="J139" s="242"/>
      <c r="K139" s="243"/>
      <c r="L139" s="243"/>
      <c r="M139" s="243"/>
      <c r="N139" s="243"/>
      <c r="O139" s="243"/>
      <c r="P139" s="244"/>
    </row>
    <row r="140" spans="1:16" ht="36.75" customHeight="1" x14ac:dyDescent="0.2">
      <c r="A140" s="233"/>
      <c r="B140" s="233"/>
      <c r="C140" s="233"/>
      <c r="D140" s="233"/>
      <c r="E140" s="233"/>
      <c r="F140" s="233"/>
      <c r="G140" s="233"/>
      <c r="H140" s="233"/>
      <c r="I140" s="234"/>
      <c r="J140" s="245"/>
      <c r="K140" s="246"/>
      <c r="L140" s="246"/>
      <c r="M140" s="246"/>
      <c r="N140" s="246"/>
      <c r="O140" s="246"/>
      <c r="P140" s="247"/>
    </row>
    <row r="1048546" spans="16376:16378" x14ac:dyDescent="0.2">
      <c r="XEV1048546" s="12"/>
      <c r="XEW1048546" s="12" t="s">
        <v>132</v>
      </c>
      <c r="XEX1048546" s="12"/>
    </row>
    <row r="1048547" spans="16376:16378" x14ac:dyDescent="0.25">
      <c r="XEV1048547" s="179" t="s">
        <v>133</v>
      </c>
      <c r="XEW1048547" s="179"/>
      <c r="XEX1048547" s="179"/>
    </row>
    <row r="1048571" spans="16378:16378" x14ac:dyDescent="0.2">
      <c r="XEX1048571" s="18" t="s">
        <v>133</v>
      </c>
    </row>
  </sheetData>
  <mergeCells count="199">
    <mergeCell ref="J3:P3"/>
    <mergeCell ref="A1:P2"/>
    <mergeCell ref="J4:P4"/>
    <mergeCell ref="A134:I134"/>
    <mergeCell ref="A136:I136"/>
    <mergeCell ref="A139:I140"/>
    <mergeCell ref="A131:I131"/>
    <mergeCell ref="A133:I133"/>
    <mergeCell ref="A135:I135"/>
    <mergeCell ref="A137:I137"/>
    <mergeCell ref="J128:P140"/>
    <mergeCell ref="A10:P10"/>
    <mergeCell ref="A14:P14"/>
    <mergeCell ref="A21:P21"/>
    <mergeCell ref="A32:P32"/>
    <mergeCell ref="A41:P41"/>
    <mergeCell ref="A52:P52"/>
    <mergeCell ref="A60:P60"/>
    <mergeCell ref="A67:P67"/>
    <mergeCell ref="A77:P77"/>
    <mergeCell ref="A138:I138"/>
    <mergeCell ref="J110:P111"/>
    <mergeCell ref="A112:G112"/>
    <mergeCell ref="B129:H129"/>
    <mergeCell ref="A130:H130"/>
    <mergeCell ref="B110:G110"/>
    <mergeCell ref="B111:G111"/>
    <mergeCell ref="B114:G114"/>
    <mergeCell ref="B115:G115"/>
    <mergeCell ref="B116:G116"/>
    <mergeCell ref="A119:G119"/>
    <mergeCell ref="A121:I121"/>
    <mergeCell ref="B117:G117"/>
    <mergeCell ref="A128:H128"/>
    <mergeCell ref="B126:H126"/>
    <mergeCell ref="B127:H127"/>
    <mergeCell ref="B125:H125"/>
    <mergeCell ref="B124:H124"/>
    <mergeCell ref="A113:G113"/>
    <mergeCell ref="A122:H122"/>
    <mergeCell ref="B123:H123"/>
    <mergeCell ref="A120:XFD120"/>
    <mergeCell ref="J121:P121"/>
    <mergeCell ref="J112:P113"/>
    <mergeCell ref="J122:P127"/>
    <mergeCell ref="J114:P116"/>
    <mergeCell ref="J117:P119"/>
    <mergeCell ref="B65:H65"/>
    <mergeCell ref="A68:I68"/>
    <mergeCell ref="B63:H63"/>
    <mergeCell ref="B64:H64"/>
    <mergeCell ref="J69:P70"/>
    <mergeCell ref="J71:P73"/>
    <mergeCell ref="J74:P76"/>
    <mergeCell ref="J98:P98"/>
    <mergeCell ref="J108:P108"/>
    <mergeCell ref="B104:H104"/>
    <mergeCell ref="B105:H105"/>
    <mergeCell ref="A88:G88"/>
    <mergeCell ref="B89:G89"/>
    <mergeCell ref="B72:G72"/>
    <mergeCell ref="B73:G73"/>
    <mergeCell ref="J92:P92"/>
    <mergeCell ref="B70:G70"/>
    <mergeCell ref="B71:G71"/>
    <mergeCell ref="A66:H66"/>
    <mergeCell ref="A87:P87"/>
    <mergeCell ref="A91:P91"/>
    <mergeCell ref="A97:P97"/>
    <mergeCell ref="A107:P107"/>
    <mergeCell ref="B81:G81"/>
    <mergeCell ref="A98:I98"/>
    <mergeCell ref="B74:G74"/>
    <mergeCell ref="B94:H94"/>
    <mergeCell ref="B95:H95"/>
    <mergeCell ref="A96:H96"/>
    <mergeCell ref="B82:G82"/>
    <mergeCell ref="A78:I78"/>
    <mergeCell ref="A99:H99"/>
    <mergeCell ref="A118:G118"/>
    <mergeCell ref="A22:I22"/>
    <mergeCell ref="B17:G17"/>
    <mergeCell ref="A11:I11"/>
    <mergeCell ref="A12:B12"/>
    <mergeCell ref="C12:D12"/>
    <mergeCell ref="A13:B13"/>
    <mergeCell ref="C13:D13"/>
    <mergeCell ref="A15:I15"/>
    <mergeCell ref="B16:G16"/>
    <mergeCell ref="H16:I16"/>
    <mergeCell ref="E12:H13"/>
    <mergeCell ref="H17:I17"/>
    <mergeCell ref="B18:G18"/>
    <mergeCell ref="H18:I18"/>
    <mergeCell ref="B19:G19"/>
    <mergeCell ref="H19:I19"/>
    <mergeCell ref="B20:G20"/>
    <mergeCell ref="H20:I20"/>
    <mergeCell ref="A4:I4"/>
    <mergeCell ref="B5:G5"/>
    <mergeCell ref="H5:I5"/>
    <mergeCell ref="B6:G6"/>
    <mergeCell ref="H6:I6"/>
    <mergeCell ref="B7:G7"/>
    <mergeCell ref="H7:I7"/>
    <mergeCell ref="B9:G9"/>
    <mergeCell ref="H9:I9"/>
    <mergeCell ref="B8:G8"/>
    <mergeCell ref="H8:I8"/>
    <mergeCell ref="A3:I3"/>
    <mergeCell ref="A132:H132"/>
    <mergeCell ref="J11:P11"/>
    <mergeCell ref="J15:P15"/>
    <mergeCell ref="B75:G75"/>
    <mergeCell ref="A76:G76"/>
    <mergeCell ref="J68:P68"/>
    <mergeCell ref="J78:P78"/>
    <mergeCell ref="A79:G79"/>
    <mergeCell ref="B80:G80"/>
    <mergeCell ref="A86:G86"/>
    <mergeCell ref="B83:G83"/>
    <mergeCell ref="B84:G84"/>
    <mergeCell ref="B85:G85"/>
    <mergeCell ref="A108:I108"/>
    <mergeCell ref="A90:G90"/>
    <mergeCell ref="A92:I92"/>
    <mergeCell ref="A93:H93"/>
    <mergeCell ref="B102:H102"/>
    <mergeCell ref="B103:H103"/>
    <mergeCell ref="B30:G30"/>
    <mergeCell ref="A23:G23"/>
    <mergeCell ref="A38:G38"/>
    <mergeCell ref="A69:G69"/>
    <mergeCell ref="B24:G24"/>
    <mergeCell ref="B54:G54"/>
    <mergeCell ref="B55:G55"/>
    <mergeCell ref="B56:G56"/>
    <mergeCell ref="B57:G57"/>
    <mergeCell ref="B58:G58"/>
    <mergeCell ref="A31:G31"/>
    <mergeCell ref="B25:G25"/>
    <mergeCell ref="B26:G26"/>
    <mergeCell ref="B27:G27"/>
    <mergeCell ref="B28:G28"/>
    <mergeCell ref="B29:G29"/>
    <mergeCell ref="A33:I33"/>
    <mergeCell ref="B36:G36"/>
    <mergeCell ref="A40:G40"/>
    <mergeCell ref="B44:G44"/>
    <mergeCell ref="B45:G45"/>
    <mergeCell ref="B46:G46"/>
    <mergeCell ref="B47:G47"/>
    <mergeCell ref="B48:G48"/>
    <mergeCell ref="B49:G49"/>
    <mergeCell ref="B50:G50"/>
    <mergeCell ref="A51:G51"/>
    <mergeCell ref="A53:G53"/>
    <mergeCell ref="XEV1048547:XEX1048547"/>
    <mergeCell ref="Q33:R33"/>
    <mergeCell ref="J42:P42"/>
    <mergeCell ref="J53:P53"/>
    <mergeCell ref="B37:G37"/>
    <mergeCell ref="B39:G39"/>
    <mergeCell ref="A34:G34"/>
    <mergeCell ref="B35:G35"/>
    <mergeCell ref="A42:G42"/>
    <mergeCell ref="B43:G43"/>
    <mergeCell ref="A62:H62"/>
    <mergeCell ref="A61:I61"/>
    <mergeCell ref="Q34:R40"/>
    <mergeCell ref="J33:P33"/>
    <mergeCell ref="J34:P35"/>
    <mergeCell ref="J36:P37"/>
    <mergeCell ref="J38:P38"/>
    <mergeCell ref="J39:P40"/>
    <mergeCell ref="A59:H59"/>
    <mergeCell ref="B100:H100"/>
    <mergeCell ref="B101:H101"/>
    <mergeCell ref="A106:H106"/>
    <mergeCell ref="A109:G109"/>
    <mergeCell ref="J88:P88"/>
    <mergeCell ref="J109:P109"/>
    <mergeCell ref="J79:P81"/>
    <mergeCell ref="J82:P86"/>
    <mergeCell ref="J89:P90"/>
    <mergeCell ref="J93:P96"/>
    <mergeCell ref="J99:P106"/>
    <mergeCell ref="J16:P20"/>
    <mergeCell ref="J23:P31"/>
    <mergeCell ref="J5:P9"/>
    <mergeCell ref="J12:P13"/>
    <mergeCell ref="J43:P45"/>
    <mergeCell ref="J46:P50"/>
    <mergeCell ref="J51:P51"/>
    <mergeCell ref="J54:P56"/>
    <mergeCell ref="J57:P59"/>
    <mergeCell ref="J62:P66"/>
    <mergeCell ref="J61:P61"/>
    <mergeCell ref="J22:P22"/>
  </mergeCells>
  <conditionalFormatting sqref="I130">
    <cfRule type="expression" dxfId="0" priority="5">
      <formula>$I$130&gt;$I$132</formula>
    </cfRule>
  </conditionalFormatting>
  <hyperlinks>
    <hyperlink ref="XEX1048571" r:id="rId1"/>
  </hyperlinks>
  <printOptions horizontalCentered="1"/>
  <pageMargins left="0.39370078740157483" right="0.19685039370078741" top="0.39370078740157483" bottom="0.78740157480314965" header="0.51181102362204722" footer="0.31496062992125984"/>
  <pageSetup paperSize="9" scale="54" firstPageNumber="0" fitToHeight="0" orientation="portrait" horizontalDpi="300" verticalDpi="300" r:id="rId2"/>
  <rowBreaks count="3" manualBreakCount="3">
    <brk id="32" max="15" man="1"/>
    <brk id="77" max="15" man="1"/>
    <brk id="120" max="1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view="pageBreakPreview" zoomScale="80" zoomScaleNormal="90" zoomScaleSheetLayoutView="80" workbookViewId="0">
      <selection activeCell="A4" sqref="A4:G4"/>
    </sheetView>
  </sheetViews>
  <sheetFormatPr defaultRowHeight="12.75" x14ac:dyDescent="0.2"/>
  <cols>
    <col min="2" max="2" width="22.140625" customWidth="1"/>
    <col min="3" max="3" width="17.42578125" customWidth="1"/>
    <col min="4" max="4" width="17.7109375" customWidth="1"/>
    <col min="5" max="5" width="14.85546875" customWidth="1"/>
    <col min="6" max="6" width="18.140625" customWidth="1"/>
    <col min="7" max="7" width="40.5703125" customWidth="1"/>
  </cols>
  <sheetData>
    <row r="1" spans="1:7" ht="30.75" customHeight="1" x14ac:dyDescent="0.2">
      <c r="A1" s="259"/>
      <c r="B1" s="259"/>
      <c r="C1" s="259"/>
      <c r="D1" s="259"/>
      <c r="E1" s="259"/>
      <c r="F1" s="259"/>
      <c r="G1" s="259"/>
    </row>
    <row r="2" spans="1:7" ht="42.75" customHeight="1" x14ac:dyDescent="0.2">
      <c r="A2" s="258" t="s">
        <v>200</v>
      </c>
      <c r="B2" s="258"/>
      <c r="C2" s="258"/>
      <c r="D2" s="258"/>
      <c r="E2" s="258"/>
      <c r="F2" s="258"/>
      <c r="G2" s="258"/>
    </row>
    <row r="3" spans="1:7" ht="90" customHeight="1" thickBot="1" x14ac:dyDescent="0.25">
      <c r="A3" s="267" t="s">
        <v>348</v>
      </c>
      <c r="B3" s="267"/>
      <c r="C3" s="93">
        <v>0</v>
      </c>
      <c r="D3" s="268" t="s">
        <v>186</v>
      </c>
      <c r="E3" s="269"/>
      <c r="F3" s="269"/>
      <c r="G3" s="270"/>
    </row>
    <row r="4" spans="1:7" ht="15.75" customHeight="1" thickBot="1" x14ac:dyDescent="0.35">
      <c r="A4" s="273"/>
      <c r="B4" s="273"/>
      <c r="C4" s="273"/>
      <c r="D4" s="273"/>
      <c r="E4" s="273"/>
      <c r="F4" s="273"/>
      <c r="G4" s="273"/>
    </row>
    <row r="5" spans="1:7" ht="90" customHeight="1" thickBot="1" x14ac:dyDescent="0.25">
      <c r="A5" s="274" t="s">
        <v>183</v>
      </c>
      <c r="B5" s="274"/>
      <c r="C5" s="94" t="s">
        <v>190</v>
      </c>
      <c r="D5" s="95" t="s">
        <v>184</v>
      </c>
      <c r="E5" s="94" t="s">
        <v>191</v>
      </c>
      <c r="F5" s="94" t="s">
        <v>188</v>
      </c>
      <c r="G5" s="96" t="s">
        <v>192</v>
      </c>
    </row>
    <row r="6" spans="1:7" ht="42.75" customHeight="1" thickBot="1" x14ac:dyDescent="0.25">
      <c r="A6" s="271" t="s">
        <v>187</v>
      </c>
      <c r="B6" s="271"/>
      <c r="C6" s="47">
        <f>'Plan custos Agente de limpeza'!I24</f>
        <v>1621</v>
      </c>
      <c r="D6" s="82">
        <v>44</v>
      </c>
      <c r="E6" s="48">
        <f>C3*D6</f>
        <v>0</v>
      </c>
      <c r="F6" s="49">
        <f>C6*6/100</f>
        <v>97.26</v>
      </c>
      <c r="G6" s="50">
        <f>IF(E6-F6&gt;0,E6-F6,0)</f>
        <v>0</v>
      </c>
    </row>
    <row r="7" spans="1:7" s="23" customFormat="1" ht="15.75" customHeight="1" x14ac:dyDescent="0.2">
      <c r="A7" s="263"/>
      <c r="B7" s="263"/>
      <c r="C7" s="263"/>
      <c r="D7" s="263"/>
      <c r="E7" s="263"/>
      <c r="F7" s="263"/>
      <c r="G7" s="263"/>
    </row>
    <row r="8" spans="1:7" ht="20.25" customHeight="1" x14ac:dyDescent="0.2">
      <c r="A8" s="257" t="s">
        <v>330</v>
      </c>
      <c r="B8" s="257"/>
      <c r="C8" s="257"/>
      <c r="D8" s="257"/>
      <c r="E8" s="257"/>
      <c r="F8" s="257" t="str">
        <f>'Plan custos Agente de limpeza'!H8</f>
        <v>CCT RR000014/2025</v>
      </c>
      <c r="G8" s="257"/>
    </row>
    <row r="9" spans="1:7" s="23" customFormat="1" ht="20.25" customHeight="1" x14ac:dyDescent="0.2">
      <c r="A9" s="257"/>
      <c r="B9" s="257"/>
      <c r="C9" s="257"/>
      <c r="D9" s="257"/>
      <c r="E9" s="257"/>
      <c r="F9" s="257"/>
      <c r="G9" s="257"/>
    </row>
    <row r="10" spans="1:7" ht="30" customHeight="1" thickBot="1" x14ac:dyDescent="0.25">
      <c r="A10" s="272" t="s">
        <v>193</v>
      </c>
      <c r="B10" s="272"/>
      <c r="C10" s="272"/>
      <c r="D10" s="272"/>
      <c r="E10" s="272"/>
      <c r="F10" s="272"/>
      <c r="G10" s="83">
        <v>26</v>
      </c>
    </row>
    <row r="11" spans="1:7" ht="30" customHeight="1" thickBot="1" x14ac:dyDescent="0.25">
      <c r="A11" s="262" t="s">
        <v>185</v>
      </c>
      <c r="B11" s="262"/>
      <c r="C11" s="262"/>
      <c r="D11" s="262"/>
      <c r="E11" s="262"/>
      <c r="F11" s="262"/>
      <c r="G11" s="81">
        <v>22</v>
      </c>
    </row>
    <row r="12" spans="1:7" ht="30" customHeight="1" thickBot="1" x14ac:dyDescent="0.25">
      <c r="A12" s="262" t="s">
        <v>195</v>
      </c>
      <c r="B12" s="262"/>
      <c r="C12" s="262"/>
      <c r="D12" s="262"/>
      <c r="E12" s="262"/>
      <c r="F12" s="97">
        <v>0.25</v>
      </c>
      <c r="G12" s="80">
        <f>F12</f>
        <v>0.25</v>
      </c>
    </row>
    <row r="13" spans="1:7" ht="42.75" customHeight="1" thickBot="1" x14ac:dyDescent="0.25">
      <c r="A13" s="261" t="s">
        <v>313</v>
      </c>
      <c r="B13" s="261"/>
      <c r="C13" s="261"/>
      <c r="D13" s="261"/>
      <c r="E13" s="261"/>
      <c r="F13" s="261"/>
      <c r="G13" s="51">
        <f>G10*G11-G12</f>
        <v>571.75</v>
      </c>
    </row>
    <row r="14" spans="1:7" ht="15.75" customHeight="1" thickBot="1" x14ac:dyDescent="0.35">
      <c r="A14" s="264"/>
      <c r="B14" s="265"/>
      <c r="C14" s="265"/>
      <c r="D14" s="265"/>
      <c r="E14" s="265"/>
      <c r="F14" s="265"/>
      <c r="G14" s="266"/>
    </row>
    <row r="15" spans="1:7" ht="30" customHeight="1" thickBot="1" x14ac:dyDescent="0.25">
      <c r="A15" s="260" t="str">
        <f>'Plan custos Agente de limpeza'!A138:I138</f>
        <v>Campo editável</v>
      </c>
      <c r="B15" s="260"/>
      <c r="C15" s="260"/>
      <c r="D15" s="260"/>
      <c r="E15" s="260"/>
      <c r="F15" s="260"/>
      <c r="G15" s="260"/>
    </row>
    <row r="16" spans="1:7" ht="30" customHeight="1" x14ac:dyDescent="0.2"/>
  </sheetData>
  <mergeCells count="16">
    <mergeCell ref="F8:G9"/>
    <mergeCell ref="A2:G2"/>
    <mergeCell ref="A1:G1"/>
    <mergeCell ref="A15:G15"/>
    <mergeCell ref="A13:F13"/>
    <mergeCell ref="A11:F11"/>
    <mergeCell ref="A12:E12"/>
    <mergeCell ref="A7:G7"/>
    <mergeCell ref="A14:G14"/>
    <mergeCell ref="A3:B3"/>
    <mergeCell ref="D3:G3"/>
    <mergeCell ref="A6:B6"/>
    <mergeCell ref="A10:F10"/>
    <mergeCell ref="A4:G4"/>
    <mergeCell ref="A5:B5"/>
    <mergeCell ref="A8:E9"/>
  </mergeCells>
  <dataValidations count="1">
    <dataValidation type="decimal" allowBlank="1" showInputMessage="1" showErrorMessage="1" promptTitle="Partic. do funcionário no ticket" prompt="Preencher com o valor da participação do funcionário no custeio do vale-alimentação." sqref="G12">
      <formula1>0</formula1>
      <formula2>50</formula2>
    </dataValidation>
  </dataValidations>
  <pageMargins left="0.511811024" right="0.511811024" top="0.78740157499999996" bottom="0.78740157499999996" header="0.31496062000000002" footer="0.31496062000000002"/>
  <pageSetup paperSize="9" scale="6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4"/>
  <sheetViews>
    <sheetView view="pageBreakPreview" zoomScale="90" zoomScaleNormal="100" zoomScaleSheetLayoutView="90" workbookViewId="0">
      <selection activeCell="D2" sqref="D2"/>
    </sheetView>
  </sheetViews>
  <sheetFormatPr defaultRowHeight="15.75" x14ac:dyDescent="0.25"/>
  <cols>
    <col min="1" max="1" width="9.140625" style="13"/>
    <col min="2" max="2" width="66.42578125" style="13" customWidth="1"/>
    <col min="3" max="3" width="9.140625" style="14"/>
    <col min="4" max="4" width="9.140625" style="12"/>
    <col min="5" max="5" width="11.42578125" style="13" customWidth="1"/>
    <col min="6" max="6" width="17.140625" style="13" customWidth="1"/>
    <col min="7" max="16384" width="9.140625" style="13"/>
  </cols>
  <sheetData>
    <row r="1" spans="1:6" ht="30" customHeight="1" thickBot="1" x14ac:dyDescent="0.3">
      <c r="A1" s="275" t="s">
        <v>331</v>
      </c>
      <c r="B1" s="275"/>
      <c r="C1" s="275"/>
      <c r="D1" s="275"/>
      <c r="E1" s="275"/>
      <c r="F1" s="275"/>
    </row>
    <row r="2" spans="1:6" ht="42" customHeight="1" thickBot="1" x14ac:dyDescent="0.3">
      <c r="A2" s="98" t="s">
        <v>134</v>
      </c>
      <c r="B2" s="98" t="s">
        <v>199</v>
      </c>
      <c r="C2" s="98" t="s">
        <v>136</v>
      </c>
      <c r="D2" s="124" t="s">
        <v>174</v>
      </c>
      <c r="E2" s="98" t="s">
        <v>137</v>
      </c>
      <c r="F2" s="98" t="s">
        <v>138</v>
      </c>
    </row>
    <row r="3" spans="1:6" ht="90" customHeight="1" thickBot="1" x14ac:dyDescent="0.3">
      <c r="A3" s="90">
        <v>1</v>
      </c>
      <c r="B3" s="91" t="s">
        <v>201</v>
      </c>
      <c r="C3" s="90" t="s">
        <v>136</v>
      </c>
      <c r="D3" s="90">
        <v>2</v>
      </c>
      <c r="E3" s="52">
        <v>83.39</v>
      </c>
      <c r="F3" s="53">
        <f>ROUND(D3*E3,2)</f>
        <v>166.78</v>
      </c>
    </row>
    <row r="4" spans="1:6" ht="90" customHeight="1" thickBot="1" x14ac:dyDescent="0.3">
      <c r="A4" s="90">
        <v>2</v>
      </c>
      <c r="B4" s="91" t="s">
        <v>202</v>
      </c>
      <c r="C4" s="90" t="s">
        <v>136</v>
      </c>
      <c r="D4" s="90">
        <v>2</v>
      </c>
      <c r="E4" s="52">
        <v>31.7</v>
      </c>
      <c r="F4" s="53">
        <f>ROUND(D4*E4,2)</f>
        <v>63.4</v>
      </c>
    </row>
    <row r="5" spans="1:6" ht="90" customHeight="1" thickBot="1" x14ac:dyDescent="0.3">
      <c r="A5" s="90">
        <v>3</v>
      </c>
      <c r="B5" s="91" t="s">
        <v>230</v>
      </c>
      <c r="C5" s="90" t="s">
        <v>136</v>
      </c>
      <c r="D5" s="90">
        <v>1</v>
      </c>
      <c r="E5" s="52">
        <v>20.99</v>
      </c>
      <c r="F5" s="53">
        <f>ROUND(D5*E5,2)</f>
        <v>20.99</v>
      </c>
    </row>
    <row r="6" spans="1:6" ht="90" customHeight="1" thickBot="1" x14ac:dyDescent="0.3">
      <c r="A6" s="90">
        <v>4</v>
      </c>
      <c r="B6" s="91" t="s">
        <v>231</v>
      </c>
      <c r="C6" s="90" t="s">
        <v>162</v>
      </c>
      <c r="D6" s="90">
        <v>1</v>
      </c>
      <c r="E6" s="52">
        <v>38.630000000000003</v>
      </c>
      <c r="F6" s="53">
        <f>ROUND(D6*E6,2)</f>
        <v>38.630000000000003</v>
      </c>
    </row>
    <row r="7" spans="1:6" ht="90" customHeight="1" thickBot="1" x14ac:dyDescent="0.3">
      <c r="A7" s="90">
        <v>5</v>
      </c>
      <c r="B7" s="91" t="s">
        <v>232</v>
      </c>
      <c r="C7" s="90" t="s">
        <v>162</v>
      </c>
      <c r="D7" s="90">
        <v>2</v>
      </c>
      <c r="E7" s="52">
        <v>13.97</v>
      </c>
      <c r="F7" s="53">
        <f>ROUND(D7*E7,2)</f>
        <v>27.94</v>
      </c>
    </row>
    <row r="8" spans="1:6" ht="30" customHeight="1" thickBot="1" x14ac:dyDescent="0.3">
      <c r="A8" s="276" t="s">
        <v>139</v>
      </c>
      <c r="B8" s="276"/>
      <c r="C8" s="276"/>
      <c r="D8" s="276"/>
      <c r="E8" s="276"/>
      <c r="F8" s="99">
        <f>SUM(F3:F7)</f>
        <v>317.74</v>
      </c>
    </row>
    <row r="9" spans="1:6" ht="42" customHeight="1" thickBot="1" x14ac:dyDescent="0.3">
      <c r="A9" s="184" t="s">
        <v>140</v>
      </c>
      <c r="B9" s="184"/>
      <c r="C9" s="184"/>
      <c r="D9" s="184"/>
      <c r="E9" s="184"/>
      <c r="F9" s="100">
        <f>ROUND(F8/12,2)</f>
        <v>26.48</v>
      </c>
    </row>
    <row r="10" spans="1:6" ht="15.75" customHeight="1" thickBot="1" x14ac:dyDescent="0.3">
      <c r="A10" s="277"/>
      <c r="B10" s="278"/>
      <c r="C10" s="278"/>
      <c r="D10" s="278"/>
      <c r="E10" s="278"/>
      <c r="F10" s="279"/>
    </row>
    <row r="11" spans="1:6" ht="36.75" customHeight="1" thickBot="1" x14ac:dyDescent="0.3">
      <c r="A11" s="283" t="s">
        <v>304</v>
      </c>
      <c r="B11" s="284"/>
      <c r="C11" s="284"/>
      <c r="D11" s="284"/>
      <c r="E11" s="284"/>
      <c r="F11" s="285"/>
    </row>
    <row r="12" spans="1:6" ht="15.75" customHeight="1" thickBot="1" x14ac:dyDescent="0.3">
      <c r="A12" s="280"/>
      <c r="B12" s="281"/>
      <c r="C12" s="281"/>
      <c r="D12" s="281"/>
      <c r="E12" s="281"/>
      <c r="F12" s="282"/>
    </row>
    <row r="13" spans="1:6" ht="36.75" customHeight="1" thickBot="1" x14ac:dyDescent="0.3">
      <c r="A13" s="260" t="str">
        <f>'Plan custos Agente de limpeza'!A138:I138</f>
        <v>Campo editável</v>
      </c>
      <c r="B13" s="260"/>
      <c r="C13" s="260"/>
      <c r="D13" s="260"/>
      <c r="E13" s="260"/>
      <c r="F13" s="260"/>
    </row>
    <row r="14" spans="1:6" ht="36.75" customHeight="1" x14ac:dyDescent="0.25"/>
  </sheetData>
  <mergeCells count="7">
    <mergeCell ref="A1:F1"/>
    <mergeCell ref="A8:E8"/>
    <mergeCell ref="A9:E9"/>
    <mergeCell ref="A13:F13"/>
    <mergeCell ref="A10:F10"/>
    <mergeCell ref="A12:F12"/>
    <mergeCell ref="A11:F11"/>
  </mergeCells>
  <pageMargins left="0.7" right="0.7" top="0.75" bottom="0.75" header="0.3" footer="0.3"/>
  <pageSetup paperSize="9" scale="7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200"/>
  </sheetPr>
  <dimension ref="A1:G13"/>
  <sheetViews>
    <sheetView showGridLines="0" zoomScale="80" zoomScaleNormal="80" workbookViewId="0">
      <selection sqref="A1:G3"/>
    </sheetView>
  </sheetViews>
  <sheetFormatPr defaultRowHeight="12.75" x14ac:dyDescent="0.2"/>
  <cols>
    <col min="1" max="1" width="18.5703125" customWidth="1"/>
    <col min="2" max="2" width="53" customWidth="1"/>
    <col min="3" max="3" width="18.7109375" hidden="1" customWidth="1"/>
    <col min="4" max="4" width="13.42578125" hidden="1" customWidth="1"/>
    <col min="5" max="5" width="13.42578125" customWidth="1"/>
    <col min="6" max="6" width="12.7109375" customWidth="1"/>
    <col min="7" max="7" width="15.7109375" customWidth="1"/>
    <col min="8" max="1026" width="8.7109375" customWidth="1"/>
  </cols>
  <sheetData>
    <row r="1" spans="1:7" ht="15.75" customHeight="1" x14ac:dyDescent="0.2">
      <c r="A1" s="287" t="s">
        <v>141</v>
      </c>
      <c r="B1" s="288"/>
      <c r="C1" s="288"/>
      <c r="D1" s="288"/>
      <c r="E1" s="288"/>
      <c r="F1" s="288"/>
      <c r="G1" s="289"/>
    </row>
    <row r="2" spans="1:7" ht="17.100000000000001" customHeight="1" x14ac:dyDescent="0.2">
      <c r="A2" s="290"/>
      <c r="B2" s="291"/>
      <c r="C2" s="291"/>
      <c r="D2" s="291"/>
      <c r="E2" s="291"/>
      <c r="F2" s="291"/>
      <c r="G2" s="292"/>
    </row>
    <row r="3" spans="1:7" ht="17.100000000000001" customHeight="1" x14ac:dyDescent="0.2">
      <c r="A3" s="293"/>
      <c r="B3" s="294"/>
      <c r="C3" s="294"/>
      <c r="D3" s="294"/>
      <c r="E3" s="294"/>
      <c r="F3" s="294"/>
      <c r="G3" s="295"/>
    </row>
    <row r="4" spans="1:7" ht="31.5" x14ac:dyDescent="0.2">
      <c r="A4" s="7" t="s">
        <v>142</v>
      </c>
      <c r="B4" s="7" t="s">
        <v>143</v>
      </c>
      <c r="C4" s="7" t="s">
        <v>144</v>
      </c>
      <c r="D4" s="7" t="s">
        <v>145</v>
      </c>
      <c r="E4" s="7" t="s">
        <v>146</v>
      </c>
      <c r="F4" s="7" t="s">
        <v>147</v>
      </c>
      <c r="G4" s="7" t="s">
        <v>148</v>
      </c>
    </row>
    <row r="5" spans="1:7" ht="37.5" customHeight="1" x14ac:dyDescent="0.2">
      <c r="A5" s="296" t="s">
        <v>149</v>
      </c>
      <c r="B5" s="3" t="s">
        <v>150</v>
      </c>
      <c r="C5" s="4">
        <v>12</v>
      </c>
      <c r="D5" s="4">
        <v>2</v>
      </c>
      <c r="E5" s="4">
        <v>4</v>
      </c>
      <c r="F5" s="9"/>
      <c r="G5" s="5">
        <f>(E5*F5)/12</f>
        <v>0</v>
      </c>
    </row>
    <row r="6" spans="1:7" ht="29.25" customHeight="1" x14ac:dyDescent="0.2">
      <c r="A6" s="297"/>
      <c r="B6" s="6" t="s">
        <v>151</v>
      </c>
      <c r="C6" s="4">
        <v>12</v>
      </c>
      <c r="D6" s="4">
        <v>2</v>
      </c>
      <c r="E6" s="4">
        <v>4</v>
      </c>
      <c r="F6" s="9"/>
      <c r="G6" s="5">
        <f t="shared" ref="G6:G10" si="0">(E6*F6)/12</f>
        <v>0</v>
      </c>
    </row>
    <row r="7" spans="1:7" ht="27.75" customHeight="1" x14ac:dyDescent="0.2">
      <c r="A7" s="297"/>
      <c r="B7" s="6" t="s">
        <v>152</v>
      </c>
      <c r="C7" s="4">
        <v>12</v>
      </c>
      <c r="D7" s="4">
        <v>2</v>
      </c>
      <c r="E7" s="4">
        <v>4</v>
      </c>
      <c r="F7" s="9"/>
      <c r="G7" s="5">
        <f t="shared" si="0"/>
        <v>0</v>
      </c>
    </row>
    <row r="8" spans="1:7" ht="33" customHeight="1" x14ac:dyDescent="0.2">
      <c r="A8" s="297"/>
      <c r="B8" s="6" t="s">
        <v>153</v>
      </c>
      <c r="C8" s="4">
        <v>12</v>
      </c>
      <c r="D8" s="4">
        <v>2</v>
      </c>
      <c r="E8" s="4">
        <v>4</v>
      </c>
      <c r="F8" s="9"/>
      <c r="G8" s="5">
        <f t="shared" si="0"/>
        <v>0</v>
      </c>
    </row>
    <row r="9" spans="1:7" ht="27" customHeight="1" x14ac:dyDescent="0.2">
      <c r="A9" s="297"/>
      <c r="B9" s="6" t="s">
        <v>154</v>
      </c>
      <c r="C9" s="4">
        <v>12</v>
      </c>
      <c r="D9" s="4">
        <v>2</v>
      </c>
      <c r="E9" s="4">
        <v>4</v>
      </c>
      <c r="F9" s="9"/>
      <c r="G9" s="5">
        <f t="shared" si="0"/>
        <v>0</v>
      </c>
    </row>
    <row r="10" spans="1:7" ht="41.25" customHeight="1" x14ac:dyDescent="0.2">
      <c r="A10" s="297"/>
      <c r="B10" s="6" t="s">
        <v>155</v>
      </c>
      <c r="C10" s="4">
        <v>12</v>
      </c>
      <c r="D10" s="4">
        <v>2</v>
      </c>
      <c r="E10" s="4">
        <v>4</v>
      </c>
      <c r="F10" s="9"/>
      <c r="G10" s="5">
        <f t="shared" si="0"/>
        <v>0</v>
      </c>
    </row>
    <row r="11" spans="1:7" ht="41.25" customHeight="1" x14ac:dyDescent="0.2">
      <c r="A11" s="298"/>
      <c r="B11" s="6" t="s">
        <v>156</v>
      </c>
      <c r="C11" s="4">
        <v>12</v>
      </c>
      <c r="D11" s="4"/>
      <c r="E11" s="4">
        <v>2</v>
      </c>
      <c r="F11" s="9"/>
      <c r="G11" s="5">
        <f>(E11*F11)/12</f>
        <v>0</v>
      </c>
    </row>
    <row r="12" spans="1:7" ht="36" customHeight="1" x14ac:dyDescent="0.2">
      <c r="A12" s="286" t="s">
        <v>157</v>
      </c>
      <c r="B12" s="286"/>
      <c r="C12" s="286"/>
      <c r="D12" s="286"/>
      <c r="E12" s="286"/>
      <c r="F12" s="286"/>
      <c r="G12" s="8">
        <f>SUM(G5:G11)</f>
        <v>0</v>
      </c>
    </row>
    <row r="13" spans="1:7" ht="15.75" x14ac:dyDescent="0.2">
      <c r="A13" s="1"/>
      <c r="B13" s="2"/>
      <c r="C13" s="1"/>
      <c r="D13" s="1"/>
      <c r="E13" s="1"/>
      <c r="F13" s="1"/>
      <c r="G13" s="1"/>
    </row>
  </sheetData>
  <mergeCells count="3">
    <mergeCell ref="A12:F12"/>
    <mergeCell ref="A1:G3"/>
    <mergeCell ref="A5:A11"/>
  </mergeCells>
  <printOptions horizontalCentered="1"/>
  <pageMargins left="0.19685039370078741" right="0.19685039370078741" top="0.6692913385826772" bottom="1.0629921259842521" header="0.78740157480314965" footer="0.78740157480314965"/>
  <pageSetup paperSize="9" firstPageNumber="0" orientation="landscape"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3"/>
  <sheetViews>
    <sheetView view="pageBreakPreview" zoomScaleNormal="100" zoomScaleSheetLayoutView="100" workbookViewId="0">
      <selection activeCell="D2" sqref="D2"/>
    </sheetView>
  </sheetViews>
  <sheetFormatPr defaultRowHeight="15.75" x14ac:dyDescent="0.25"/>
  <cols>
    <col min="1" max="1" width="9.140625" style="13"/>
    <col min="2" max="2" width="49" style="13" customWidth="1"/>
    <col min="3" max="3" width="9.140625" style="14"/>
    <col min="4" max="4" width="9.140625" style="12"/>
    <col min="5" max="5" width="11.5703125" style="12" customWidth="1"/>
    <col min="6" max="6" width="16.28515625" style="12" customWidth="1"/>
    <col min="7" max="7" width="10.28515625" style="12" customWidth="1"/>
    <col min="8" max="8" width="9.140625" style="13"/>
    <col min="9" max="9" width="10.7109375" style="13" customWidth="1"/>
    <col min="10" max="16384" width="9.140625" style="13"/>
  </cols>
  <sheetData>
    <row r="1" spans="1:7" ht="36.75" customHeight="1" thickBot="1" x14ac:dyDescent="0.3">
      <c r="A1" s="275" t="s">
        <v>332</v>
      </c>
      <c r="B1" s="275"/>
      <c r="C1" s="275"/>
      <c r="D1" s="275"/>
      <c r="E1" s="275"/>
      <c r="F1" s="275"/>
      <c r="G1" s="13"/>
    </row>
    <row r="2" spans="1:7" ht="36.75" customHeight="1" thickBot="1" x14ac:dyDescent="0.3">
      <c r="A2" s="98" t="s">
        <v>134</v>
      </c>
      <c r="B2" s="98" t="s">
        <v>167</v>
      </c>
      <c r="C2" s="98" t="s">
        <v>136</v>
      </c>
      <c r="D2" s="124" t="s">
        <v>174</v>
      </c>
      <c r="E2" s="98" t="s">
        <v>137</v>
      </c>
      <c r="F2" s="98" t="s">
        <v>138</v>
      </c>
      <c r="G2" s="13"/>
    </row>
    <row r="3" spans="1:7" ht="110.25" customHeight="1" thickBot="1" x14ac:dyDescent="0.3">
      <c r="A3" s="32">
        <v>1</v>
      </c>
      <c r="B3" s="92" t="s">
        <v>274</v>
      </c>
      <c r="C3" s="32" t="s">
        <v>136</v>
      </c>
      <c r="D3" s="54">
        <v>1</v>
      </c>
      <c r="E3" s="55">
        <v>95.18</v>
      </c>
      <c r="F3" s="53">
        <f>D3*E3</f>
        <v>95.18</v>
      </c>
      <c r="G3" s="13"/>
    </row>
    <row r="4" spans="1:7" ht="110.25" customHeight="1" thickBot="1" x14ac:dyDescent="0.3">
      <c r="A4" s="32">
        <v>2</v>
      </c>
      <c r="B4" s="92" t="s">
        <v>261</v>
      </c>
      <c r="C4" s="32" t="s">
        <v>136</v>
      </c>
      <c r="D4" s="54">
        <v>1</v>
      </c>
      <c r="E4" s="56">
        <v>19.73</v>
      </c>
      <c r="F4" s="53">
        <f>D4*E4</f>
        <v>19.73</v>
      </c>
      <c r="G4" s="13"/>
    </row>
    <row r="5" spans="1:7" ht="110.25" customHeight="1" thickBot="1" x14ac:dyDescent="0.3">
      <c r="A5" s="32">
        <v>3</v>
      </c>
      <c r="B5" s="92" t="s">
        <v>237</v>
      </c>
      <c r="C5" s="32" t="s">
        <v>136</v>
      </c>
      <c r="D5" s="54">
        <v>1</v>
      </c>
      <c r="E5" s="56">
        <v>2.64</v>
      </c>
      <c r="F5" s="53">
        <f t="shared" ref="F5" si="0">D5*E5</f>
        <v>2.64</v>
      </c>
      <c r="G5" s="13"/>
    </row>
    <row r="6" spans="1:7" ht="36.75" customHeight="1" thickBot="1" x14ac:dyDescent="0.3">
      <c r="A6" s="276" t="s">
        <v>139</v>
      </c>
      <c r="B6" s="276"/>
      <c r="C6" s="276"/>
      <c r="D6" s="276"/>
      <c r="E6" s="276"/>
      <c r="F6" s="101">
        <f>SUM(F3:F5)</f>
        <v>117.55000000000001</v>
      </c>
      <c r="G6" s="13"/>
    </row>
    <row r="7" spans="1:7" ht="36.75" customHeight="1" thickBot="1" x14ac:dyDescent="0.3">
      <c r="A7" s="299" t="s">
        <v>140</v>
      </c>
      <c r="B7" s="299"/>
      <c r="C7" s="299"/>
      <c r="D7" s="299"/>
      <c r="E7" s="299"/>
      <c r="F7" s="102">
        <f>ROUND(F6/12,2)</f>
        <v>9.8000000000000007</v>
      </c>
    </row>
    <row r="8" spans="1:7" ht="15.75" customHeight="1" thickBot="1" x14ac:dyDescent="0.3">
      <c r="A8" s="277"/>
      <c r="B8" s="278"/>
      <c r="C8" s="278"/>
      <c r="D8" s="278"/>
      <c r="E8" s="278"/>
      <c r="F8" s="279"/>
    </row>
    <row r="9" spans="1:7" ht="36.75" customHeight="1" thickBot="1" x14ac:dyDescent="0.3">
      <c r="A9" s="300" t="s">
        <v>304</v>
      </c>
      <c r="B9" s="301"/>
      <c r="C9" s="301"/>
      <c r="D9" s="301"/>
      <c r="E9" s="301"/>
      <c r="F9" s="302"/>
    </row>
    <row r="10" spans="1:7" ht="15.75" customHeight="1" thickBot="1" x14ac:dyDescent="0.3">
      <c r="A10" s="280"/>
      <c r="B10" s="281"/>
      <c r="C10" s="281"/>
      <c r="D10" s="281"/>
      <c r="E10" s="281"/>
      <c r="F10" s="282"/>
    </row>
    <row r="11" spans="1:7" ht="36.75" customHeight="1" thickBot="1" x14ac:dyDescent="0.3">
      <c r="A11" s="260" t="str">
        <f>'Plan custos Agente de limpeza'!A138:I138</f>
        <v>Campo editável</v>
      </c>
      <c r="B11" s="260"/>
      <c r="C11" s="260"/>
      <c r="D11" s="260"/>
      <c r="E11" s="260"/>
      <c r="F11" s="260"/>
    </row>
    <row r="13" spans="1:7" ht="30" customHeight="1" x14ac:dyDescent="0.25"/>
  </sheetData>
  <mergeCells count="7">
    <mergeCell ref="A11:F11"/>
    <mergeCell ref="A6:E6"/>
    <mergeCell ref="A7:E7"/>
    <mergeCell ref="A1:F1"/>
    <mergeCell ref="A8:F8"/>
    <mergeCell ref="A10:F10"/>
    <mergeCell ref="A9:F9"/>
  </mergeCells>
  <pageMargins left="0.7" right="0.7" top="0.75" bottom="0.75" header="0.3" footer="0.3"/>
  <pageSetup paperSize="9" scale="8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4"/>
  <sheetViews>
    <sheetView view="pageBreakPreview" zoomScaleNormal="100" zoomScaleSheetLayoutView="100" workbookViewId="0">
      <selection activeCell="F68" sqref="F68"/>
    </sheetView>
  </sheetViews>
  <sheetFormatPr defaultRowHeight="15.75" x14ac:dyDescent="0.25"/>
  <cols>
    <col min="1" max="1" width="9.140625" style="13"/>
    <col min="2" max="2" width="60.28515625" style="13" customWidth="1"/>
    <col min="3" max="3" width="9.140625" style="14"/>
    <col min="4" max="4" width="9.140625" style="12"/>
    <col min="5" max="5" width="11.28515625" style="12" customWidth="1"/>
    <col min="6" max="6" width="15.5703125" style="12" customWidth="1"/>
    <col min="7" max="7" width="10.28515625" style="12" customWidth="1"/>
    <col min="8" max="8" width="9.140625" style="13"/>
    <col min="9" max="9" width="12" style="13" customWidth="1"/>
    <col min="10" max="16384" width="9.140625" style="13"/>
  </cols>
  <sheetData>
    <row r="1" spans="1:9" ht="30" customHeight="1" thickBot="1" x14ac:dyDescent="0.3">
      <c r="A1" s="275" t="s">
        <v>342</v>
      </c>
      <c r="B1" s="275"/>
      <c r="C1" s="275"/>
      <c r="D1" s="275"/>
      <c r="E1" s="275"/>
      <c r="F1" s="275"/>
      <c r="G1" s="24"/>
      <c r="H1" s="24"/>
      <c r="I1" s="24"/>
    </row>
    <row r="2" spans="1:9" ht="42" customHeight="1" thickBot="1" x14ac:dyDescent="0.3">
      <c r="A2" s="98" t="s">
        <v>134</v>
      </c>
      <c r="B2" s="98" t="s">
        <v>135</v>
      </c>
      <c r="C2" s="98" t="s">
        <v>136</v>
      </c>
      <c r="D2" s="124" t="s">
        <v>174</v>
      </c>
      <c r="E2" s="98" t="s">
        <v>343</v>
      </c>
      <c r="F2" s="98" t="s">
        <v>138</v>
      </c>
      <c r="G2" s="13"/>
    </row>
    <row r="3" spans="1:9" ht="90" customHeight="1" thickBot="1" x14ac:dyDescent="0.3">
      <c r="A3" s="32">
        <v>1</v>
      </c>
      <c r="B3" s="46" t="s">
        <v>276</v>
      </c>
      <c r="C3" s="32" t="s">
        <v>160</v>
      </c>
      <c r="D3" s="32">
        <v>10</v>
      </c>
      <c r="E3" s="57">
        <v>17.809999999999999</v>
      </c>
      <c r="F3" s="58">
        <f t="shared" ref="F3:F33" si="0">D3*E3</f>
        <v>178.1</v>
      </c>
      <c r="G3" s="13"/>
    </row>
    <row r="4" spans="1:9" ht="90" customHeight="1" thickBot="1" x14ac:dyDescent="0.3">
      <c r="A4" s="70">
        <v>2</v>
      </c>
      <c r="B4" s="46" t="s">
        <v>205</v>
      </c>
      <c r="C4" s="32" t="s">
        <v>158</v>
      </c>
      <c r="D4" s="32">
        <v>5</v>
      </c>
      <c r="E4" s="57">
        <v>10.08</v>
      </c>
      <c r="F4" s="58">
        <f t="shared" si="0"/>
        <v>50.4</v>
      </c>
      <c r="G4" s="13"/>
    </row>
    <row r="5" spans="1:9" ht="90" customHeight="1" thickBot="1" x14ac:dyDescent="0.3">
      <c r="A5" s="70">
        <v>3</v>
      </c>
      <c r="B5" s="46" t="s">
        <v>239</v>
      </c>
      <c r="C5" s="32" t="s">
        <v>160</v>
      </c>
      <c r="D5" s="32">
        <v>1</v>
      </c>
      <c r="E5" s="57">
        <v>23.77</v>
      </c>
      <c r="F5" s="58">
        <f t="shared" si="0"/>
        <v>23.77</v>
      </c>
      <c r="G5" s="13"/>
    </row>
    <row r="6" spans="1:9" ht="90" customHeight="1" thickBot="1" x14ac:dyDescent="0.3">
      <c r="A6" s="70">
        <v>4</v>
      </c>
      <c r="B6" s="46" t="s">
        <v>203</v>
      </c>
      <c r="C6" s="32" t="s">
        <v>160</v>
      </c>
      <c r="D6" s="32">
        <v>60</v>
      </c>
      <c r="E6" s="57">
        <v>4.76</v>
      </c>
      <c r="F6" s="58">
        <f t="shared" si="0"/>
        <v>285.59999999999997</v>
      </c>
      <c r="G6" s="13"/>
    </row>
    <row r="7" spans="1:9" ht="90" customHeight="1" thickBot="1" x14ac:dyDescent="0.3">
      <c r="A7" s="70">
        <v>5</v>
      </c>
      <c r="B7" s="46" t="s">
        <v>204</v>
      </c>
      <c r="C7" s="32" t="s">
        <v>159</v>
      </c>
      <c r="D7" s="32">
        <v>25</v>
      </c>
      <c r="E7" s="57">
        <v>11.9</v>
      </c>
      <c r="F7" s="58">
        <f t="shared" si="0"/>
        <v>297.5</v>
      </c>
      <c r="G7" s="13"/>
    </row>
    <row r="8" spans="1:9" ht="90" customHeight="1" thickBot="1" x14ac:dyDescent="0.3">
      <c r="A8" s="70">
        <v>6</v>
      </c>
      <c r="B8" s="31" t="s">
        <v>311</v>
      </c>
      <c r="C8" s="59" t="s">
        <v>160</v>
      </c>
      <c r="D8" s="76">
        <v>50</v>
      </c>
      <c r="E8" s="57">
        <v>2.4</v>
      </c>
      <c r="F8" s="58">
        <f t="shared" si="0"/>
        <v>120</v>
      </c>
      <c r="G8" s="13"/>
    </row>
    <row r="9" spans="1:9" ht="90" customHeight="1" thickBot="1" x14ac:dyDescent="0.3">
      <c r="A9" s="70">
        <v>7</v>
      </c>
      <c r="B9" s="46" t="s">
        <v>206</v>
      </c>
      <c r="C9" s="32" t="s">
        <v>159</v>
      </c>
      <c r="D9" s="32">
        <v>30</v>
      </c>
      <c r="E9" s="57">
        <v>20.38</v>
      </c>
      <c r="F9" s="58">
        <f t="shared" si="0"/>
        <v>611.4</v>
      </c>
      <c r="G9" s="13"/>
    </row>
    <row r="10" spans="1:9" ht="90" customHeight="1" thickBot="1" x14ac:dyDescent="0.3">
      <c r="A10" s="70">
        <v>8</v>
      </c>
      <c r="B10" s="46" t="s">
        <v>209</v>
      </c>
      <c r="C10" s="32" t="s">
        <v>160</v>
      </c>
      <c r="D10" s="32">
        <v>20</v>
      </c>
      <c r="E10" s="60">
        <v>1.1100000000000001</v>
      </c>
      <c r="F10" s="58">
        <f t="shared" si="0"/>
        <v>22.200000000000003</v>
      </c>
      <c r="G10" s="13"/>
    </row>
    <row r="11" spans="1:9" s="10" customFormat="1" ht="90" customHeight="1" thickBot="1" x14ac:dyDescent="0.3">
      <c r="A11" s="70">
        <v>9</v>
      </c>
      <c r="B11" s="31" t="s">
        <v>215</v>
      </c>
      <c r="C11" s="61" t="s">
        <v>161</v>
      </c>
      <c r="D11" s="61">
        <v>5</v>
      </c>
      <c r="E11" s="60">
        <v>2.99</v>
      </c>
      <c r="F11" s="58">
        <f t="shared" si="0"/>
        <v>14.950000000000001</v>
      </c>
    </row>
    <row r="12" spans="1:9" s="10" customFormat="1" ht="90" customHeight="1" thickBot="1" x14ac:dyDescent="0.3">
      <c r="A12" s="70">
        <v>10</v>
      </c>
      <c r="B12" s="46" t="s">
        <v>233</v>
      </c>
      <c r="C12" s="32" t="s">
        <v>160</v>
      </c>
      <c r="D12" s="32">
        <v>12</v>
      </c>
      <c r="E12" s="60">
        <v>2.78</v>
      </c>
      <c r="F12" s="58">
        <f t="shared" si="0"/>
        <v>33.36</v>
      </c>
    </row>
    <row r="13" spans="1:9" s="10" customFormat="1" ht="90" customHeight="1" thickBot="1" x14ac:dyDescent="0.3">
      <c r="A13" s="70">
        <v>11</v>
      </c>
      <c r="B13" s="46" t="s">
        <v>277</v>
      </c>
      <c r="C13" s="32" t="s">
        <v>158</v>
      </c>
      <c r="D13" s="32">
        <v>8</v>
      </c>
      <c r="E13" s="57">
        <v>6.54</v>
      </c>
      <c r="F13" s="58">
        <f t="shared" si="0"/>
        <v>52.32</v>
      </c>
    </row>
    <row r="14" spans="1:9" ht="90" customHeight="1" thickBot="1" x14ac:dyDescent="0.3">
      <c r="A14" s="70">
        <v>12</v>
      </c>
      <c r="B14" s="46" t="s">
        <v>278</v>
      </c>
      <c r="C14" s="32" t="s">
        <v>159</v>
      </c>
      <c r="D14" s="32">
        <v>4</v>
      </c>
      <c r="E14" s="57">
        <v>4.1900000000000004</v>
      </c>
      <c r="F14" s="58">
        <f t="shared" si="0"/>
        <v>16.760000000000002</v>
      </c>
      <c r="G14" s="13"/>
    </row>
    <row r="15" spans="1:9" s="11" customFormat="1" ht="90" customHeight="1" thickBot="1" x14ac:dyDescent="0.3">
      <c r="A15" s="70">
        <v>13</v>
      </c>
      <c r="B15" s="46" t="s">
        <v>279</v>
      </c>
      <c r="C15" s="32" t="s">
        <v>159</v>
      </c>
      <c r="D15" s="32">
        <v>5</v>
      </c>
      <c r="E15" s="57">
        <v>8.73</v>
      </c>
      <c r="F15" s="58">
        <f t="shared" si="0"/>
        <v>43.650000000000006</v>
      </c>
    </row>
    <row r="16" spans="1:9" s="11" customFormat="1" ht="90" customHeight="1" thickBot="1" x14ac:dyDescent="0.3">
      <c r="A16" s="70">
        <v>14</v>
      </c>
      <c r="B16" s="46" t="s">
        <v>208</v>
      </c>
      <c r="C16" s="32" t="s">
        <v>159</v>
      </c>
      <c r="D16" s="32">
        <v>10</v>
      </c>
      <c r="E16" s="57">
        <v>6.22</v>
      </c>
      <c r="F16" s="58">
        <f t="shared" si="0"/>
        <v>62.199999999999996</v>
      </c>
    </row>
    <row r="17" spans="1:7" s="11" customFormat="1" ht="90" customHeight="1" thickBot="1" x14ac:dyDescent="0.3">
      <c r="A17" s="70">
        <v>15</v>
      </c>
      <c r="B17" s="46" t="s">
        <v>210</v>
      </c>
      <c r="C17" s="32" t="s">
        <v>159</v>
      </c>
      <c r="D17" s="32">
        <v>4</v>
      </c>
      <c r="E17" s="57">
        <v>9.69</v>
      </c>
      <c r="F17" s="58">
        <f t="shared" si="0"/>
        <v>38.76</v>
      </c>
    </row>
    <row r="18" spans="1:7" ht="90" customHeight="1" thickBot="1" x14ac:dyDescent="0.3">
      <c r="A18" s="70">
        <v>16</v>
      </c>
      <c r="B18" s="46" t="s">
        <v>234</v>
      </c>
      <c r="C18" s="32" t="s">
        <v>162</v>
      </c>
      <c r="D18" s="32">
        <v>1</v>
      </c>
      <c r="E18" s="57">
        <v>13.34</v>
      </c>
      <c r="F18" s="58">
        <f t="shared" si="0"/>
        <v>13.34</v>
      </c>
      <c r="G18" s="13"/>
    </row>
    <row r="19" spans="1:7" ht="99" customHeight="1" thickBot="1" x14ac:dyDescent="0.3">
      <c r="A19" s="70">
        <v>17</v>
      </c>
      <c r="B19" s="46" t="s">
        <v>317</v>
      </c>
      <c r="C19" s="32" t="s">
        <v>162</v>
      </c>
      <c r="D19" s="32">
        <v>4</v>
      </c>
      <c r="E19" s="57">
        <v>23.1</v>
      </c>
      <c r="F19" s="58">
        <f t="shared" si="0"/>
        <v>92.4</v>
      </c>
      <c r="G19" s="13"/>
    </row>
    <row r="20" spans="1:7" ht="90" customHeight="1" thickBot="1" x14ac:dyDescent="0.3">
      <c r="A20" s="70">
        <v>18</v>
      </c>
      <c r="B20" s="46" t="s">
        <v>235</v>
      </c>
      <c r="C20" s="32" t="s">
        <v>160</v>
      </c>
      <c r="D20" s="32">
        <v>4</v>
      </c>
      <c r="E20" s="57">
        <v>3.36</v>
      </c>
      <c r="F20" s="58">
        <f t="shared" si="0"/>
        <v>13.44</v>
      </c>
      <c r="G20" s="13"/>
    </row>
    <row r="21" spans="1:7" ht="90" customHeight="1" thickBot="1" x14ac:dyDescent="0.3">
      <c r="A21" s="70">
        <v>19</v>
      </c>
      <c r="B21" s="46" t="s">
        <v>236</v>
      </c>
      <c r="C21" s="32" t="s">
        <v>160</v>
      </c>
      <c r="D21" s="32">
        <v>15</v>
      </c>
      <c r="E21" s="57">
        <v>8.8699999999999992</v>
      </c>
      <c r="F21" s="58">
        <f t="shared" si="0"/>
        <v>133.04999999999998</v>
      </c>
      <c r="G21" s="13"/>
    </row>
    <row r="22" spans="1:7" ht="90" customHeight="1" thickBot="1" x14ac:dyDescent="0.3">
      <c r="A22" s="70">
        <v>20</v>
      </c>
      <c r="B22" s="46" t="s">
        <v>216</v>
      </c>
      <c r="C22" s="32" t="s">
        <v>161</v>
      </c>
      <c r="D22" s="32">
        <v>5</v>
      </c>
      <c r="E22" s="57">
        <v>3</v>
      </c>
      <c r="F22" s="58">
        <f t="shared" si="0"/>
        <v>15</v>
      </c>
      <c r="G22" s="13"/>
    </row>
    <row r="23" spans="1:7" ht="90" customHeight="1" thickBot="1" x14ac:dyDescent="0.3">
      <c r="A23" s="70">
        <v>21</v>
      </c>
      <c r="B23" s="31" t="s">
        <v>314</v>
      </c>
      <c r="C23" s="59" t="s">
        <v>163</v>
      </c>
      <c r="D23" s="59">
        <v>160</v>
      </c>
      <c r="E23" s="57">
        <v>67.28</v>
      </c>
      <c r="F23" s="58">
        <f t="shared" si="0"/>
        <v>10764.8</v>
      </c>
      <c r="G23" s="13"/>
    </row>
    <row r="24" spans="1:7" ht="90" customHeight="1" thickBot="1" x14ac:dyDescent="0.3">
      <c r="A24" s="70">
        <v>22</v>
      </c>
      <c r="B24" s="31" t="s">
        <v>315</v>
      </c>
      <c r="C24" s="59" t="s">
        <v>164</v>
      </c>
      <c r="D24" s="59">
        <v>15</v>
      </c>
      <c r="E24" s="57">
        <v>62.57</v>
      </c>
      <c r="F24" s="58">
        <f t="shared" si="0"/>
        <v>938.55</v>
      </c>
      <c r="G24" s="13"/>
    </row>
    <row r="25" spans="1:7" s="11" customFormat="1" ht="90" customHeight="1" thickBot="1" x14ac:dyDescent="0.3">
      <c r="A25" s="70">
        <v>23</v>
      </c>
      <c r="B25" s="31" t="s">
        <v>280</v>
      </c>
      <c r="C25" s="61" t="s">
        <v>161</v>
      </c>
      <c r="D25" s="61">
        <v>5</v>
      </c>
      <c r="E25" s="57">
        <v>12.8</v>
      </c>
      <c r="F25" s="58">
        <f t="shared" si="0"/>
        <v>64</v>
      </c>
    </row>
    <row r="26" spans="1:7" s="11" customFormat="1" ht="90" customHeight="1" thickBot="1" x14ac:dyDescent="0.3">
      <c r="A26" s="70">
        <v>24</v>
      </c>
      <c r="B26" s="31" t="s">
        <v>281</v>
      </c>
      <c r="C26" s="61" t="s">
        <v>160</v>
      </c>
      <c r="D26" s="61">
        <v>4</v>
      </c>
      <c r="E26" s="57">
        <v>10.08</v>
      </c>
      <c r="F26" s="58">
        <f t="shared" si="0"/>
        <v>40.32</v>
      </c>
    </row>
    <row r="27" spans="1:7" ht="90" customHeight="1" thickBot="1" x14ac:dyDescent="0.3">
      <c r="A27" s="70">
        <v>25</v>
      </c>
      <c r="B27" s="31" t="s">
        <v>207</v>
      </c>
      <c r="C27" s="61" t="s">
        <v>160</v>
      </c>
      <c r="D27" s="61">
        <v>5</v>
      </c>
      <c r="E27" s="57">
        <v>30.5</v>
      </c>
      <c r="F27" s="58">
        <f t="shared" si="0"/>
        <v>152.5</v>
      </c>
      <c r="G27" s="13"/>
    </row>
    <row r="28" spans="1:7" ht="90" customHeight="1" thickBot="1" x14ac:dyDescent="0.3">
      <c r="A28" s="70">
        <v>26</v>
      </c>
      <c r="B28" s="46" t="s">
        <v>213</v>
      </c>
      <c r="C28" s="32" t="s">
        <v>161</v>
      </c>
      <c r="D28" s="32">
        <v>3</v>
      </c>
      <c r="E28" s="57">
        <v>29.23</v>
      </c>
      <c r="F28" s="58">
        <f t="shared" si="0"/>
        <v>87.69</v>
      </c>
      <c r="G28" s="13"/>
    </row>
    <row r="29" spans="1:7" ht="90" customHeight="1" thickBot="1" x14ac:dyDescent="0.3">
      <c r="A29" s="70">
        <v>27</v>
      </c>
      <c r="B29" s="46" t="s">
        <v>214</v>
      </c>
      <c r="C29" s="32" t="s">
        <v>161</v>
      </c>
      <c r="D29" s="32">
        <v>3</v>
      </c>
      <c r="E29" s="57">
        <v>42.3</v>
      </c>
      <c r="F29" s="58">
        <f t="shared" si="0"/>
        <v>126.89999999999999</v>
      </c>
      <c r="G29" s="13"/>
    </row>
    <row r="30" spans="1:7" ht="90" customHeight="1" thickBot="1" x14ac:dyDescent="0.3">
      <c r="A30" s="70">
        <v>28</v>
      </c>
      <c r="B30" s="46" t="s">
        <v>212</v>
      </c>
      <c r="C30" s="32" t="s">
        <v>161</v>
      </c>
      <c r="D30" s="32">
        <v>10</v>
      </c>
      <c r="E30" s="57">
        <v>11.49</v>
      </c>
      <c r="F30" s="58">
        <f t="shared" si="0"/>
        <v>114.9</v>
      </c>
      <c r="G30" s="13"/>
    </row>
    <row r="31" spans="1:7" ht="90" customHeight="1" thickBot="1" x14ac:dyDescent="0.3">
      <c r="A31" s="70">
        <v>29</v>
      </c>
      <c r="B31" s="46" t="s">
        <v>211</v>
      </c>
      <c r="C31" s="32" t="s">
        <v>161</v>
      </c>
      <c r="D31" s="32">
        <v>3</v>
      </c>
      <c r="E31" s="62">
        <v>17.07</v>
      </c>
      <c r="F31" s="58">
        <f t="shared" si="0"/>
        <v>51.21</v>
      </c>
      <c r="G31" s="13"/>
    </row>
    <row r="32" spans="1:7" ht="90" customHeight="1" thickBot="1" x14ac:dyDescent="0.3">
      <c r="A32" s="70">
        <v>30</v>
      </c>
      <c r="B32" s="31" t="s">
        <v>217</v>
      </c>
      <c r="C32" s="59" t="s">
        <v>159</v>
      </c>
      <c r="D32" s="59">
        <v>4</v>
      </c>
      <c r="E32" s="63">
        <v>6.68</v>
      </c>
      <c r="F32" s="58">
        <f t="shared" si="0"/>
        <v>26.72</v>
      </c>
      <c r="G32" s="13"/>
    </row>
    <row r="33" spans="1:9" ht="90" customHeight="1" thickBot="1" x14ac:dyDescent="0.3">
      <c r="A33" s="70">
        <v>31</v>
      </c>
      <c r="B33" s="15" t="s">
        <v>316</v>
      </c>
      <c r="C33" s="59" t="s">
        <v>159</v>
      </c>
      <c r="D33" s="59">
        <v>2</v>
      </c>
      <c r="E33" s="63">
        <v>14.03</v>
      </c>
      <c r="F33" s="72">
        <f t="shared" si="0"/>
        <v>28.06</v>
      </c>
      <c r="G33" s="13"/>
    </row>
    <row r="34" spans="1:9" ht="90" customHeight="1" thickBot="1" x14ac:dyDescent="0.3">
      <c r="A34" s="70">
        <v>32</v>
      </c>
      <c r="B34" s="46" t="s">
        <v>238</v>
      </c>
      <c r="C34" s="32" t="s">
        <v>160</v>
      </c>
      <c r="D34" s="32">
        <v>4</v>
      </c>
      <c r="E34" s="62">
        <v>11.59</v>
      </c>
      <c r="F34" s="58">
        <f t="shared" ref="F34" si="1">D34*E34</f>
        <v>46.36</v>
      </c>
      <c r="G34" s="13"/>
    </row>
    <row r="35" spans="1:9" ht="42" customHeight="1" thickBot="1" x14ac:dyDescent="0.3">
      <c r="A35" s="184" t="s">
        <v>166</v>
      </c>
      <c r="B35" s="184"/>
      <c r="C35" s="184"/>
      <c r="D35" s="184"/>
      <c r="E35" s="184"/>
      <c r="F35" s="103">
        <f>SUM(F3:F34)</f>
        <v>14560.209999999997</v>
      </c>
      <c r="G35" s="25"/>
      <c r="H35" s="26"/>
      <c r="I35" s="29"/>
    </row>
    <row r="36" spans="1:9" ht="42" customHeight="1" thickBot="1" x14ac:dyDescent="0.3">
      <c r="A36" s="304" t="s">
        <v>344</v>
      </c>
      <c r="B36" s="304"/>
      <c r="C36" s="304"/>
      <c r="D36" s="304"/>
      <c r="E36" s="304"/>
      <c r="F36" s="304"/>
      <c r="G36" s="27"/>
      <c r="H36" s="28"/>
      <c r="I36" s="28"/>
    </row>
    <row r="37" spans="1:9" s="12" customFormat="1" ht="36.75" customHeight="1" thickBot="1" x14ac:dyDescent="0.25">
      <c r="A37" s="98" t="s">
        <v>134</v>
      </c>
      <c r="B37" s="104" t="s">
        <v>167</v>
      </c>
      <c r="C37" s="104" t="s">
        <v>136</v>
      </c>
      <c r="D37" s="124" t="s">
        <v>174</v>
      </c>
      <c r="E37" s="98" t="s">
        <v>343</v>
      </c>
      <c r="F37" s="98" t="s">
        <v>138</v>
      </c>
    </row>
    <row r="38" spans="1:9" ht="90" customHeight="1" thickBot="1" x14ac:dyDescent="0.3">
      <c r="A38" s="32">
        <v>1</v>
      </c>
      <c r="B38" s="46" t="s">
        <v>256</v>
      </c>
      <c r="C38" s="32" t="s">
        <v>160</v>
      </c>
      <c r="D38" s="32">
        <v>1</v>
      </c>
      <c r="E38" s="63">
        <v>26.05</v>
      </c>
      <c r="F38" s="58">
        <f>D38*E38</f>
        <v>26.05</v>
      </c>
      <c r="G38" s="13"/>
    </row>
    <row r="39" spans="1:9" ht="90" customHeight="1" thickBot="1" x14ac:dyDescent="0.3">
      <c r="A39" s="70">
        <v>2</v>
      </c>
      <c r="B39" s="71" t="s">
        <v>318</v>
      </c>
      <c r="C39" s="70" t="s">
        <v>160</v>
      </c>
      <c r="D39" s="70">
        <v>1</v>
      </c>
      <c r="E39" s="63">
        <v>47.89</v>
      </c>
      <c r="F39" s="72">
        <f>D39*E39</f>
        <v>47.89</v>
      </c>
      <c r="G39" s="13"/>
    </row>
    <row r="40" spans="1:9" ht="90" customHeight="1" thickBot="1" x14ac:dyDescent="0.3">
      <c r="A40" s="70">
        <v>3</v>
      </c>
      <c r="B40" s="46" t="s">
        <v>255</v>
      </c>
      <c r="C40" s="32" t="s">
        <v>160</v>
      </c>
      <c r="D40" s="32">
        <v>5</v>
      </c>
      <c r="E40" s="63">
        <v>11.58</v>
      </c>
      <c r="F40" s="58">
        <f t="shared" ref="F40:F64" si="2">D40*E40</f>
        <v>57.9</v>
      </c>
      <c r="G40" s="13"/>
    </row>
    <row r="41" spans="1:9" ht="90" customHeight="1" thickBot="1" x14ac:dyDescent="0.3">
      <c r="A41" s="70">
        <v>4</v>
      </c>
      <c r="B41" s="46" t="s">
        <v>252</v>
      </c>
      <c r="C41" s="32" t="s">
        <v>160</v>
      </c>
      <c r="D41" s="32">
        <v>50</v>
      </c>
      <c r="E41" s="63">
        <v>13.07</v>
      </c>
      <c r="F41" s="58">
        <f t="shared" si="2"/>
        <v>653.5</v>
      </c>
      <c r="G41" s="13"/>
    </row>
    <row r="42" spans="1:9" ht="90" customHeight="1" thickBot="1" x14ac:dyDescent="0.3">
      <c r="A42" s="70">
        <v>5</v>
      </c>
      <c r="B42" s="46" t="s">
        <v>257</v>
      </c>
      <c r="C42" s="32" t="s">
        <v>160</v>
      </c>
      <c r="D42" s="32">
        <v>2</v>
      </c>
      <c r="E42" s="63">
        <v>8.66</v>
      </c>
      <c r="F42" s="58">
        <f t="shared" si="2"/>
        <v>17.32</v>
      </c>
      <c r="G42" s="13"/>
    </row>
    <row r="43" spans="1:9" ht="90" customHeight="1" thickBot="1" x14ac:dyDescent="0.3">
      <c r="A43" s="70">
        <v>6</v>
      </c>
      <c r="B43" s="46" t="s">
        <v>258</v>
      </c>
      <c r="C43" s="32" t="s">
        <v>160</v>
      </c>
      <c r="D43" s="32">
        <v>2</v>
      </c>
      <c r="E43" s="63">
        <v>21.57</v>
      </c>
      <c r="F43" s="58">
        <f t="shared" si="2"/>
        <v>43.14</v>
      </c>
      <c r="G43" s="13"/>
    </row>
    <row r="44" spans="1:9" ht="90" customHeight="1" thickBot="1" x14ac:dyDescent="0.3">
      <c r="A44" s="70">
        <v>7</v>
      </c>
      <c r="B44" s="46" t="s">
        <v>321</v>
      </c>
      <c r="C44" s="32" t="s">
        <v>160</v>
      </c>
      <c r="D44" s="32">
        <v>40</v>
      </c>
      <c r="E44" s="63">
        <v>26.53</v>
      </c>
      <c r="F44" s="58">
        <f t="shared" si="2"/>
        <v>1061.2</v>
      </c>
      <c r="G44" s="13"/>
    </row>
    <row r="45" spans="1:9" ht="90" customHeight="1" thickBot="1" x14ac:dyDescent="0.3">
      <c r="A45" s="70">
        <v>8</v>
      </c>
      <c r="B45" s="46" t="s">
        <v>250</v>
      </c>
      <c r="C45" s="32" t="s">
        <v>160</v>
      </c>
      <c r="D45" s="32">
        <v>25</v>
      </c>
      <c r="E45" s="63">
        <v>31.47</v>
      </c>
      <c r="F45" s="58">
        <f t="shared" si="2"/>
        <v>786.75</v>
      </c>
      <c r="G45" s="13"/>
    </row>
    <row r="46" spans="1:9" ht="90" customHeight="1" thickBot="1" x14ac:dyDescent="0.3">
      <c r="A46" s="70">
        <v>9</v>
      </c>
      <c r="B46" s="46" t="s">
        <v>251</v>
      </c>
      <c r="C46" s="32" t="s">
        <v>160</v>
      </c>
      <c r="D46" s="32">
        <v>25</v>
      </c>
      <c r="E46" s="63">
        <v>28.15</v>
      </c>
      <c r="F46" s="58">
        <f t="shared" si="2"/>
        <v>703.75</v>
      </c>
      <c r="G46" s="13"/>
    </row>
    <row r="47" spans="1:9" ht="90" customHeight="1" thickBot="1" x14ac:dyDescent="0.3">
      <c r="A47" s="70">
        <v>10</v>
      </c>
      <c r="B47" s="46" t="s">
        <v>240</v>
      </c>
      <c r="C47" s="32" t="s">
        <v>160</v>
      </c>
      <c r="D47" s="32">
        <v>10</v>
      </c>
      <c r="E47" s="63">
        <v>13.8</v>
      </c>
      <c r="F47" s="58">
        <f t="shared" si="2"/>
        <v>138</v>
      </c>
      <c r="G47" s="13"/>
    </row>
    <row r="48" spans="1:9" ht="90" customHeight="1" thickBot="1" x14ac:dyDescent="0.3">
      <c r="A48" s="70">
        <v>11</v>
      </c>
      <c r="B48" s="46" t="s">
        <v>241</v>
      </c>
      <c r="C48" s="32" t="s">
        <v>160</v>
      </c>
      <c r="D48" s="32">
        <v>5</v>
      </c>
      <c r="E48" s="63">
        <v>9.5299999999999994</v>
      </c>
      <c r="F48" s="58">
        <f t="shared" si="2"/>
        <v>47.65</v>
      </c>
      <c r="G48" s="13"/>
    </row>
    <row r="49" spans="1:7" ht="90" customHeight="1" thickBot="1" x14ac:dyDescent="0.3">
      <c r="A49" s="70">
        <v>12</v>
      </c>
      <c r="B49" s="46" t="s">
        <v>259</v>
      </c>
      <c r="C49" s="32" t="s">
        <v>160</v>
      </c>
      <c r="D49" s="32">
        <v>4</v>
      </c>
      <c r="E49" s="63">
        <v>26.48</v>
      </c>
      <c r="F49" s="58">
        <f t="shared" si="2"/>
        <v>105.92</v>
      </c>
      <c r="G49" s="13"/>
    </row>
    <row r="50" spans="1:7" ht="90" customHeight="1" thickBot="1" x14ac:dyDescent="0.3">
      <c r="A50" s="70">
        <v>13</v>
      </c>
      <c r="B50" s="46" t="s">
        <v>242</v>
      </c>
      <c r="C50" s="32" t="s">
        <v>160</v>
      </c>
      <c r="D50" s="32">
        <v>4</v>
      </c>
      <c r="E50" s="63">
        <v>20.329999999999998</v>
      </c>
      <c r="F50" s="58">
        <f t="shared" si="2"/>
        <v>81.319999999999993</v>
      </c>
      <c r="G50" s="13"/>
    </row>
    <row r="51" spans="1:7" ht="90" customHeight="1" thickBot="1" x14ac:dyDescent="0.3">
      <c r="A51" s="70">
        <v>14</v>
      </c>
      <c r="B51" s="46" t="s">
        <v>243</v>
      </c>
      <c r="C51" s="32" t="s">
        <v>160</v>
      </c>
      <c r="D51" s="32">
        <v>1</v>
      </c>
      <c r="E51" s="63">
        <v>9.84</v>
      </c>
      <c r="F51" s="58">
        <f t="shared" si="2"/>
        <v>9.84</v>
      </c>
      <c r="G51" s="13"/>
    </row>
    <row r="52" spans="1:7" ht="90" customHeight="1" thickBot="1" x14ac:dyDescent="0.3">
      <c r="A52" s="70">
        <v>15</v>
      </c>
      <c r="B52" s="46" t="s">
        <v>244</v>
      </c>
      <c r="C52" s="32" t="s">
        <v>160</v>
      </c>
      <c r="D52" s="32">
        <v>1</v>
      </c>
      <c r="E52" s="63">
        <v>348.04</v>
      </c>
      <c r="F52" s="58">
        <f t="shared" si="2"/>
        <v>348.04</v>
      </c>
      <c r="G52" s="13"/>
    </row>
    <row r="53" spans="1:7" ht="90" customHeight="1" thickBot="1" x14ac:dyDescent="0.3">
      <c r="A53" s="70">
        <v>16</v>
      </c>
      <c r="B53" s="71" t="s">
        <v>319</v>
      </c>
      <c r="C53" s="70" t="s">
        <v>160</v>
      </c>
      <c r="D53" s="70">
        <v>1</v>
      </c>
      <c r="E53" s="63">
        <v>19.47</v>
      </c>
      <c r="F53" s="72">
        <f t="shared" si="2"/>
        <v>19.47</v>
      </c>
      <c r="G53" s="13"/>
    </row>
    <row r="54" spans="1:7" ht="90" customHeight="1" thickBot="1" x14ac:dyDescent="0.3">
      <c r="A54" s="70">
        <v>17</v>
      </c>
      <c r="B54" s="46" t="s">
        <v>222</v>
      </c>
      <c r="C54" s="32" t="s">
        <v>221</v>
      </c>
      <c r="D54" s="32">
        <v>1</v>
      </c>
      <c r="E54" s="63">
        <v>195.12</v>
      </c>
      <c r="F54" s="58">
        <f t="shared" si="2"/>
        <v>195.12</v>
      </c>
      <c r="G54" s="13"/>
    </row>
    <row r="55" spans="1:7" ht="140.25" customHeight="1" thickBot="1" x14ac:dyDescent="0.3">
      <c r="A55" s="70">
        <v>18</v>
      </c>
      <c r="B55" s="71" t="s">
        <v>320</v>
      </c>
      <c r="C55" s="70" t="s">
        <v>160</v>
      </c>
      <c r="D55" s="70">
        <v>1</v>
      </c>
      <c r="E55" s="63">
        <v>186.3</v>
      </c>
      <c r="F55" s="72">
        <f t="shared" si="2"/>
        <v>186.3</v>
      </c>
      <c r="G55" s="13"/>
    </row>
    <row r="56" spans="1:7" ht="90" customHeight="1" thickBot="1" x14ac:dyDescent="0.3">
      <c r="A56" s="70">
        <v>19</v>
      </c>
      <c r="B56" s="46" t="s">
        <v>260</v>
      </c>
      <c r="C56" s="32" t="s">
        <v>160</v>
      </c>
      <c r="D56" s="32">
        <v>1</v>
      </c>
      <c r="E56" s="63">
        <v>208.33</v>
      </c>
      <c r="F56" s="58">
        <f t="shared" si="2"/>
        <v>208.33</v>
      </c>
      <c r="G56" s="13"/>
    </row>
    <row r="57" spans="1:7" ht="90" customHeight="1" thickBot="1" x14ac:dyDescent="0.3">
      <c r="A57" s="70">
        <v>20</v>
      </c>
      <c r="B57" s="46" t="s">
        <v>220</v>
      </c>
      <c r="C57" s="32" t="s">
        <v>218</v>
      </c>
      <c r="D57" s="32">
        <v>5</v>
      </c>
      <c r="E57" s="63">
        <v>11.37</v>
      </c>
      <c r="F57" s="58">
        <f t="shared" si="2"/>
        <v>56.849999999999994</v>
      </c>
      <c r="G57" s="13"/>
    </row>
    <row r="58" spans="1:7" ht="90" customHeight="1" thickBot="1" x14ac:dyDescent="0.3">
      <c r="A58" s="70">
        <v>21</v>
      </c>
      <c r="B58" s="46" t="s">
        <v>219</v>
      </c>
      <c r="C58" s="32" t="s">
        <v>159</v>
      </c>
      <c r="D58" s="32">
        <v>4</v>
      </c>
      <c r="E58" s="63">
        <v>20.76</v>
      </c>
      <c r="F58" s="58">
        <f t="shared" si="2"/>
        <v>83.04</v>
      </c>
      <c r="G58" s="13"/>
    </row>
    <row r="59" spans="1:7" ht="90" customHeight="1" thickBot="1" x14ac:dyDescent="0.3">
      <c r="A59" s="70">
        <v>22</v>
      </c>
      <c r="B59" s="46" t="s">
        <v>245</v>
      </c>
      <c r="C59" s="32" t="s">
        <v>160</v>
      </c>
      <c r="D59" s="32">
        <v>5</v>
      </c>
      <c r="E59" s="63">
        <v>6.12</v>
      </c>
      <c r="F59" s="58">
        <f t="shared" si="2"/>
        <v>30.6</v>
      </c>
      <c r="G59" s="13"/>
    </row>
    <row r="60" spans="1:7" ht="90" customHeight="1" thickBot="1" x14ac:dyDescent="0.3">
      <c r="A60" s="70">
        <v>23</v>
      </c>
      <c r="B60" s="46" t="s">
        <v>246</v>
      </c>
      <c r="C60" s="32" t="s">
        <v>160</v>
      </c>
      <c r="D60" s="32">
        <v>1</v>
      </c>
      <c r="E60" s="63">
        <v>36.79</v>
      </c>
      <c r="F60" s="58">
        <f t="shared" si="2"/>
        <v>36.79</v>
      </c>
      <c r="G60" s="13"/>
    </row>
    <row r="61" spans="1:7" ht="90" customHeight="1" thickBot="1" x14ac:dyDescent="0.3">
      <c r="A61" s="70">
        <v>24</v>
      </c>
      <c r="B61" s="77" t="s">
        <v>323</v>
      </c>
      <c r="C61" s="32" t="s">
        <v>160</v>
      </c>
      <c r="D61" s="32">
        <v>24</v>
      </c>
      <c r="E61" s="63">
        <v>7.5</v>
      </c>
      <c r="F61" s="58">
        <f t="shared" si="2"/>
        <v>180</v>
      </c>
      <c r="G61" s="13"/>
    </row>
    <row r="62" spans="1:7" ht="90" customHeight="1" thickBot="1" x14ac:dyDescent="0.3">
      <c r="A62" s="70">
        <v>25</v>
      </c>
      <c r="B62" s="46" t="s">
        <v>324</v>
      </c>
      <c r="C62" s="32" t="s">
        <v>160</v>
      </c>
      <c r="D62" s="32">
        <v>24</v>
      </c>
      <c r="E62" s="63">
        <v>21.15</v>
      </c>
      <c r="F62" s="58">
        <f t="shared" si="2"/>
        <v>507.59999999999997</v>
      </c>
      <c r="G62" s="13"/>
    </row>
    <row r="63" spans="1:7" ht="90" customHeight="1" thickBot="1" x14ac:dyDescent="0.3">
      <c r="A63" s="70">
        <v>26</v>
      </c>
      <c r="B63" s="71" t="s">
        <v>322</v>
      </c>
      <c r="C63" s="70" t="s">
        <v>160</v>
      </c>
      <c r="D63" s="70">
        <v>2</v>
      </c>
      <c r="E63" s="63">
        <v>6.27</v>
      </c>
      <c r="F63" s="72">
        <f t="shared" si="2"/>
        <v>12.54</v>
      </c>
      <c r="G63" s="13"/>
    </row>
    <row r="64" spans="1:7" ht="90" customHeight="1" thickBot="1" x14ac:dyDescent="0.3">
      <c r="A64" s="70">
        <v>27</v>
      </c>
      <c r="B64" s="46" t="s">
        <v>247</v>
      </c>
      <c r="C64" s="32" t="s">
        <v>160</v>
      </c>
      <c r="D64" s="32">
        <v>5</v>
      </c>
      <c r="E64" s="63">
        <v>24.63</v>
      </c>
      <c r="F64" s="58">
        <f t="shared" si="2"/>
        <v>123.14999999999999</v>
      </c>
      <c r="G64" s="13"/>
    </row>
    <row r="65" spans="1:6" ht="36.75" customHeight="1" thickBot="1" x14ac:dyDescent="0.3">
      <c r="A65" s="184" t="s">
        <v>169</v>
      </c>
      <c r="B65" s="184"/>
      <c r="C65" s="184"/>
      <c r="D65" s="184"/>
      <c r="E65" s="184"/>
      <c r="F65" s="103">
        <f>SUM(F38:F64)</f>
        <v>5768.0600000000013</v>
      </c>
    </row>
    <row r="66" spans="1:6" ht="36.75" customHeight="1" thickBot="1" x14ac:dyDescent="0.3">
      <c r="A66" s="305" t="s">
        <v>170</v>
      </c>
      <c r="B66" s="305"/>
      <c r="C66" s="305"/>
      <c r="D66" s="305"/>
      <c r="E66" s="305"/>
      <c r="F66" s="105">
        <f>F65/12</f>
        <v>480.67166666666679</v>
      </c>
    </row>
    <row r="67" spans="1:6" ht="36.75" customHeight="1" thickBot="1" x14ac:dyDescent="0.3">
      <c r="A67" s="276" t="s">
        <v>171</v>
      </c>
      <c r="B67" s="276"/>
      <c r="C67" s="276"/>
      <c r="D67" s="276"/>
      <c r="E67" s="276"/>
      <c r="F67" s="105">
        <f>F35+F66</f>
        <v>15040.881666666664</v>
      </c>
    </row>
    <row r="68" spans="1:6" ht="36.75" customHeight="1" thickBot="1" x14ac:dyDescent="0.3">
      <c r="A68" s="184" t="s">
        <v>172</v>
      </c>
      <c r="B68" s="184"/>
      <c r="C68" s="184"/>
      <c r="D68" s="184"/>
      <c r="E68" s="184"/>
      <c r="F68" s="106">
        <f>F67/'Plan custos Agente de limpeza'!I13</f>
        <v>3760.2204166666661</v>
      </c>
    </row>
    <row r="69" spans="1:6" ht="15.75" customHeight="1" thickBot="1" x14ac:dyDescent="0.3">
      <c r="A69" s="277"/>
      <c r="B69" s="278"/>
      <c r="C69" s="278"/>
      <c r="D69" s="278"/>
      <c r="E69" s="278"/>
      <c r="F69" s="279"/>
    </row>
    <row r="70" spans="1:6" ht="16.5" customHeight="1" thickBot="1" x14ac:dyDescent="0.3">
      <c r="A70" s="303" t="s">
        <v>305</v>
      </c>
      <c r="B70" s="303"/>
      <c r="C70" s="303"/>
      <c r="D70" s="303"/>
      <c r="E70" s="303"/>
      <c r="F70" s="303"/>
    </row>
    <row r="71" spans="1:6" ht="16.5" thickBot="1" x14ac:dyDescent="0.3">
      <c r="A71" s="303"/>
      <c r="B71" s="303"/>
      <c r="C71" s="303"/>
      <c r="D71" s="303"/>
      <c r="E71" s="303"/>
      <c r="F71" s="303"/>
    </row>
    <row r="72" spans="1:6" ht="16.5" thickBot="1" x14ac:dyDescent="0.3">
      <c r="A72" s="303"/>
      <c r="B72" s="303"/>
      <c r="C72" s="303"/>
      <c r="D72" s="303"/>
      <c r="E72" s="303"/>
      <c r="F72" s="303"/>
    </row>
    <row r="73" spans="1:6" ht="15.75" customHeight="1" thickBot="1" x14ac:dyDescent="0.3">
      <c r="A73" s="280"/>
      <c r="B73" s="281"/>
      <c r="C73" s="281"/>
      <c r="D73" s="281"/>
      <c r="E73" s="281"/>
      <c r="F73" s="282"/>
    </row>
    <row r="74" spans="1:6" ht="36.75" customHeight="1" thickBot="1" x14ac:dyDescent="0.3">
      <c r="A74" s="260" t="str">
        <f>'Plan custos Agente de limpeza'!A138:I138</f>
        <v>Campo editável</v>
      </c>
      <c r="B74" s="260"/>
      <c r="C74" s="260"/>
      <c r="D74" s="260"/>
      <c r="E74" s="260"/>
      <c r="F74" s="260"/>
    </row>
  </sheetData>
  <sortState ref="B41:C41">
    <sortCondition ref="B40"/>
  </sortState>
  <mergeCells count="11">
    <mergeCell ref="A74:F74"/>
    <mergeCell ref="A70:F72"/>
    <mergeCell ref="A67:E67"/>
    <mergeCell ref="A68:E68"/>
    <mergeCell ref="A1:F1"/>
    <mergeCell ref="A35:E35"/>
    <mergeCell ref="A36:F36"/>
    <mergeCell ref="A65:E65"/>
    <mergeCell ref="A66:E66"/>
    <mergeCell ref="A69:F69"/>
    <mergeCell ref="A73:F73"/>
  </mergeCells>
  <pageMargins left="0.25" right="0.25" top="0.75" bottom="0.75" header="0.3" footer="0.3"/>
  <pageSetup paperSize="9" scale="88" fitToHeight="0" orientation="portrait" r:id="rId1"/>
  <rowBreaks count="3" manualBreakCount="3">
    <brk id="35" max="5" man="1"/>
    <brk id="48" max="5" man="1"/>
    <brk id="60"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7"/>
  <sheetViews>
    <sheetView view="pageBreakPreview" topLeftCell="A16" zoomScale="80" zoomScaleNormal="80" zoomScaleSheetLayoutView="80" workbookViewId="0">
      <selection activeCell="A17" sqref="A17:I17"/>
    </sheetView>
  </sheetViews>
  <sheetFormatPr defaultRowHeight="15.75" x14ac:dyDescent="0.25"/>
  <cols>
    <col min="1" max="1" width="7" style="13" customWidth="1"/>
    <col min="2" max="2" width="62.42578125" style="15" customWidth="1"/>
    <col min="3" max="3" width="0" style="15" hidden="1" customWidth="1"/>
    <col min="4" max="4" width="1.28515625" style="15" hidden="1" customWidth="1"/>
    <col min="5" max="5" width="9.140625" style="16"/>
    <col min="6" max="6" width="10.5703125" style="16" customWidth="1"/>
    <col min="7" max="7" width="16.140625" style="16" customWidth="1"/>
    <col min="8" max="8" width="9.140625" style="16"/>
    <col min="9" max="9" width="10.5703125" style="16" customWidth="1"/>
    <col min="10" max="10" width="10.85546875" style="16" customWidth="1"/>
    <col min="11" max="11" width="12.140625" style="16" customWidth="1"/>
    <col min="12" max="16384" width="9.140625" style="13"/>
  </cols>
  <sheetData>
    <row r="1" spans="1:11" ht="30" customHeight="1" thickBot="1" x14ac:dyDescent="0.3">
      <c r="A1" s="275" t="s">
        <v>262</v>
      </c>
      <c r="B1" s="275"/>
      <c r="C1" s="275"/>
      <c r="D1" s="275"/>
      <c r="E1" s="275"/>
      <c r="F1" s="275"/>
      <c r="G1" s="275"/>
      <c r="H1" s="275"/>
      <c r="I1" s="275"/>
      <c r="J1" s="275"/>
      <c r="K1" s="275"/>
    </row>
    <row r="2" spans="1:11" s="14" customFormat="1" ht="90" customHeight="1" thickBot="1" x14ac:dyDescent="0.3">
      <c r="A2" s="98" t="s">
        <v>134</v>
      </c>
      <c r="B2" s="98" t="s">
        <v>173</v>
      </c>
      <c r="C2" s="98"/>
      <c r="D2" s="98"/>
      <c r="E2" s="98" t="s">
        <v>136</v>
      </c>
      <c r="F2" s="107" t="s">
        <v>263</v>
      </c>
      <c r="G2" s="107" t="s">
        <v>264</v>
      </c>
      <c r="H2" s="124" t="s">
        <v>174</v>
      </c>
      <c r="I2" s="98" t="s">
        <v>175</v>
      </c>
      <c r="J2" s="98" t="s">
        <v>176</v>
      </c>
      <c r="K2" s="98" t="s">
        <v>265</v>
      </c>
    </row>
    <row r="3" spans="1:11" s="22" customFormat="1" ht="90" customHeight="1" thickBot="1" x14ac:dyDescent="0.3">
      <c r="A3" s="64">
        <v>1</v>
      </c>
      <c r="B3" s="65" t="s">
        <v>275</v>
      </c>
      <c r="C3" s="64"/>
      <c r="D3" s="64"/>
      <c r="E3" s="64" t="s">
        <v>160</v>
      </c>
      <c r="F3" s="64">
        <v>5</v>
      </c>
      <c r="G3" s="64">
        <v>20</v>
      </c>
      <c r="H3" s="64">
        <v>0</v>
      </c>
      <c r="I3" s="125">
        <v>0</v>
      </c>
      <c r="J3" s="109">
        <f>H3*I3</f>
        <v>0</v>
      </c>
      <c r="K3" s="66">
        <f>(J3*(1-(G3/100)))/(12*F3)</f>
        <v>0</v>
      </c>
    </row>
    <row r="4" spans="1:11" s="21" customFormat="1" ht="90" customHeight="1" thickBot="1" x14ac:dyDescent="0.3">
      <c r="A4" s="64">
        <v>2</v>
      </c>
      <c r="B4" s="65" t="s">
        <v>254</v>
      </c>
      <c r="C4" s="64"/>
      <c r="D4" s="64"/>
      <c r="E4" s="64" t="s">
        <v>160</v>
      </c>
      <c r="F4" s="64">
        <v>5</v>
      </c>
      <c r="G4" s="64">
        <v>20</v>
      </c>
      <c r="H4" s="64">
        <v>4</v>
      </c>
      <c r="I4" s="69">
        <v>656.52</v>
      </c>
      <c r="J4" s="66">
        <f>H4*I4</f>
        <v>2626.08</v>
      </c>
      <c r="K4" s="66">
        <f>(J4*(1-(G4/100)))/(12*F4)</f>
        <v>35.014400000000002</v>
      </c>
    </row>
    <row r="5" spans="1:11" s="22" customFormat="1" ht="90" customHeight="1" thickBot="1" x14ac:dyDescent="0.3">
      <c r="A5" s="64">
        <v>3</v>
      </c>
      <c r="B5" s="65" t="s">
        <v>266</v>
      </c>
      <c r="C5" s="67"/>
      <c r="D5" s="67"/>
      <c r="E5" s="64" t="s">
        <v>160</v>
      </c>
      <c r="F5" s="64">
        <v>5</v>
      </c>
      <c r="G5" s="64">
        <v>20</v>
      </c>
      <c r="H5" s="64">
        <v>1</v>
      </c>
      <c r="I5" s="69">
        <v>377.17</v>
      </c>
      <c r="J5" s="66">
        <f t="shared" ref="J5:J16" si="0">H5*I5</f>
        <v>377.17</v>
      </c>
      <c r="K5" s="66">
        <f t="shared" ref="K5:K16" si="1">(J5*(1-(G5/100)))/(12*F5)</f>
        <v>5.0289333333333337</v>
      </c>
    </row>
    <row r="6" spans="1:11" s="21" customFormat="1" ht="120" customHeight="1" thickBot="1" x14ac:dyDescent="0.3">
      <c r="A6" s="64">
        <v>4</v>
      </c>
      <c r="B6" s="65" t="s">
        <v>253</v>
      </c>
      <c r="C6" s="67"/>
      <c r="D6" s="67"/>
      <c r="E6" s="64" t="s">
        <v>160</v>
      </c>
      <c r="F6" s="64">
        <v>5</v>
      </c>
      <c r="G6" s="64">
        <v>20</v>
      </c>
      <c r="H6" s="64">
        <v>0</v>
      </c>
      <c r="I6" s="126">
        <v>0</v>
      </c>
      <c r="J6" s="66">
        <f t="shared" si="0"/>
        <v>0</v>
      </c>
      <c r="K6" s="66">
        <f t="shared" si="1"/>
        <v>0</v>
      </c>
    </row>
    <row r="7" spans="1:11" ht="90" customHeight="1" thickBot="1" x14ac:dyDescent="0.3">
      <c r="A7" s="64">
        <v>5</v>
      </c>
      <c r="B7" s="307" t="s">
        <v>227</v>
      </c>
      <c r="C7" s="307"/>
      <c r="D7" s="307"/>
      <c r="E7" s="64" t="s">
        <v>160</v>
      </c>
      <c r="F7" s="64">
        <v>5</v>
      </c>
      <c r="G7" s="64">
        <v>20</v>
      </c>
      <c r="H7" s="64">
        <v>2</v>
      </c>
      <c r="I7" s="69">
        <v>68.95</v>
      </c>
      <c r="J7" s="66">
        <f t="shared" si="0"/>
        <v>137.9</v>
      </c>
      <c r="K7" s="66">
        <f t="shared" si="1"/>
        <v>1.8386666666666669</v>
      </c>
    </row>
    <row r="8" spans="1:11" ht="120" customHeight="1" thickBot="1" x14ac:dyDescent="0.3">
      <c r="A8" s="64">
        <v>6</v>
      </c>
      <c r="B8" s="307" t="s">
        <v>228</v>
      </c>
      <c r="C8" s="307"/>
      <c r="D8" s="307"/>
      <c r="E8" s="64" t="s">
        <v>160</v>
      </c>
      <c r="F8" s="64">
        <v>5</v>
      </c>
      <c r="G8" s="64">
        <v>20</v>
      </c>
      <c r="H8" s="64">
        <v>1</v>
      </c>
      <c r="I8" s="69">
        <v>212.99</v>
      </c>
      <c r="J8" s="66">
        <f t="shared" si="0"/>
        <v>212.99</v>
      </c>
      <c r="K8" s="66">
        <f t="shared" si="1"/>
        <v>2.839866666666667</v>
      </c>
    </row>
    <row r="9" spans="1:11" ht="90" customHeight="1" thickBot="1" x14ac:dyDescent="0.3">
      <c r="A9" s="64">
        <v>7</v>
      </c>
      <c r="B9" s="307" t="s">
        <v>224</v>
      </c>
      <c r="C9" s="307"/>
      <c r="D9" s="307"/>
      <c r="E9" s="64" t="s">
        <v>160</v>
      </c>
      <c r="F9" s="64">
        <v>10</v>
      </c>
      <c r="G9" s="64">
        <v>10</v>
      </c>
      <c r="H9" s="64">
        <v>0</v>
      </c>
      <c r="I9" s="126">
        <v>0</v>
      </c>
      <c r="J9" s="66">
        <f t="shared" si="0"/>
        <v>0</v>
      </c>
      <c r="K9" s="66">
        <f t="shared" si="1"/>
        <v>0</v>
      </c>
    </row>
    <row r="10" spans="1:11" ht="120" customHeight="1" thickBot="1" x14ac:dyDescent="0.3">
      <c r="A10" s="64">
        <v>8</v>
      </c>
      <c r="B10" s="65" t="s">
        <v>249</v>
      </c>
      <c r="C10" s="68" t="s">
        <v>168</v>
      </c>
      <c r="D10" s="68">
        <v>4</v>
      </c>
      <c r="E10" s="68" t="s">
        <v>168</v>
      </c>
      <c r="F10" s="68">
        <v>5</v>
      </c>
      <c r="G10" s="68">
        <v>20</v>
      </c>
      <c r="H10" s="68">
        <v>0</v>
      </c>
      <c r="I10" s="127">
        <v>0</v>
      </c>
      <c r="J10" s="66">
        <f t="shared" si="0"/>
        <v>0</v>
      </c>
      <c r="K10" s="66">
        <f t="shared" si="1"/>
        <v>0</v>
      </c>
    </row>
    <row r="11" spans="1:11" ht="90" customHeight="1" thickBot="1" x14ac:dyDescent="0.3">
      <c r="A11" s="64">
        <v>9</v>
      </c>
      <c r="B11" s="307" t="s">
        <v>223</v>
      </c>
      <c r="C11" s="307"/>
      <c r="D11" s="307"/>
      <c r="E11" s="64" t="s">
        <v>160</v>
      </c>
      <c r="F11" s="64">
        <v>10</v>
      </c>
      <c r="G11" s="64">
        <v>10</v>
      </c>
      <c r="H11" s="64">
        <v>0</v>
      </c>
      <c r="I11" s="126">
        <v>0</v>
      </c>
      <c r="J11" s="66">
        <f t="shared" si="0"/>
        <v>0</v>
      </c>
      <c r="K11" s="66">
        <f t="shared" si="1"/>
        <v>0</v>
      </c>
    </row>
    <row r="12" spans="1:11" ht="90" customHeight="1" thickBot="1" x14ac:dyDescent="0.3">
      <c r="A12" s="64">
        <v>10</v>
      </c>
      <c r="B12" s="307" t="s">
        <v>226</v>
      </c>
      <c r="C12" s="307"/>
      <c r="D12" s="307"/>
      <c r="E12" s="64" t="s">
        <v>160</v>
      </c>
      <c r="F12" s="64">
        <v>5</v>
      </c>
      <c r="G12" s="64">
        <v>20</v>
      </c>
      <c r="H12" s="64">
        <v>0</v>
      </c>
      <c r="I12" s="126">
        <v>0</v>
      </c>
      <c r="J12" s="66">
        <f t="shared" si="0"/>
        <v>0</v>
      </c>
      <c r="K12" s="66">
        <f t="shared" si="1"/>
        <v>0</v>
      </c>
    </row>
    <row r="13" spans="1:11" ht="90" customHeight="1" thickBot="1" x14ac:dyDescent="0.3">
      <c r="A13" s="64">
        <v>11</v>
      </c>
      <c r="B13" s="307" t="s">
        <v>248</v>
      </c>
      <c r="C13" s="307"/>
      <c r="D13" s="307"/>
      <c r="E13" s="64" t="s">
        <v>160</v>
      </c>
      <c r="F13" s="64">
        <v>5</v>
      </c>
      <c r="G13" s="64">
        <v>20</v>
      </c>
      <c r="H13" s="64">
        <v>0</v>
      </c>
      <c r="I13" s="126">
        <v>0</v>
      </c>
      <c r="J13" s="66">
        <f t="shared" si="0"/>
        <v>0</v>
      </c>
      <c r="K13" s="66">
        <f t="shared" si="1"/>
        <v>0</v>
      </c>
    </row>
    <row r="14" spans="1:11" ht="90" customHeight="1" thickBot="1" x14ac:dyDescent="0.3">
      <c r="A14" s="64">
        <v>12</v>
      </c>
      <c r="B14" s="306" t="s">
        <v>312</v>
      </c>
      <c r="C14" s="306"/>
      <c r="D14" s="306"/>
      <c r="E14" s="64" t="s">
        <v>160</v>
      </c>
      <c r="F14" s="64">
        <v>10</v>
      </c>
      <c r="G14" s="64">
        <v>10</v>
      </c>
      <c r="H14" s="64">
        <v>0</v>
      </c>
      <c r="I14" s="126">
        <v>0</v>
      </c>
      <c r="J14" s="66">
        <f t="shared" si="0"/>
        <v>0</v>
      </c>
      <c r="K14" s="66">
        <f t="shared" si="1"/>
        <v>0</v>
      </c>
    </row>
    <row r="15" spans="1:11" ht="90" customHeight="1" thickBot="1" x14ac:dyDescent="0.3">
      <c r="A15" s="64">
        <v>13</v>
      </c>
      <c r="B15" s="65" t="s">
        <v>225</v>
      </c>
      <c r="C15" s="65"/>
      <c r="D15" s="65"/>
      <c r="E15" s="64" t="s">
        <v>160</v>
      </c>
      <c r="F15" s="64">
        <v>10</v>
      </c>
      <c r="G15" s="64">
        <v>10</v>
      </c>
      <c r="H15" s="64">
        <v>0</v>
      </c>
      <c r="I15" s="126">
        <v>0</v>
      </c>
      <c r="J15" s="66">
        <f t="shared" si="0"/>
        <v>0</v>
      </c>
      <c r="K15" s="66">
        <f t="shared" si="1"/>
        <v>0</v>
      </c>
    </row>
    <row r="16" spans="1:11" ht="90" customHeight="1" thickBot="1" x14ac:dyDescent="0.3">
      <c r="A16" s="64">
        <v>14</v>
      </c>
      <c r="B16" s="65" t="s">
        <v>229</v>
      </c>
      <c r="C16" s="65"/>
      <c r="D16" s="65"/>
      <c r="E16" s="64" t="s">
        <v>160</v>
      </c>
      <c r="F16" s="64">
        <v>5</v>
      </c>
      <c r="G16" s="64">
        <v>20</v>
      </c>
      <c r="H16" s="64">
        <v>0</v>
      </c>
      <c r="I16" s="126">
        <v>0</v>
      </c>
      <c r="J16" s="66">
        <f t="shared" si="0"/>
        <v>0</v>
      </c>
      <c r="K16" s="66">
        <f t="shared" si="1"/>
        <v>0</v>
      </c>
    </row>
    <row r="17" spans="1:11" ht="36.75" customHeight="1" thickBot="1" x14ac:dyDescent="0.3">
      <c r="A17" s="305" t="s">
        <v>267</v>
      </c>
      <c r="B17" s="305"/>
      <c r="C17" s="305"/>
      <c r="D17" s="305"/>
      <c r="E17" s="305"/>
      <c r="F17" s="305"/>
      <c r="G17" s="305"/>
      <c r="H17" s="305"/>
      <c r="I17" s="305"/>
      <c r="J17" s="308">
        <f>SUM(J3:J16)</f>
        <v>3354.1400000000003</v>
      </c>
      <c r="K17" s="308"/>
    </row>
    <row r="18" spans="1:11" ht="36.75" customHeight="1" thickBot="1" x14ac:dyDescent="0.3">
      <c r="A18" s="305" t="s">
        <v>268</v>
      </c>
      <c r="B18" s="305"/>
      <c r="C18" s="305"/>
      <c r="D18" s="305"/>
      <c r="E18" s="305"/>
      <c r="F18" s="305"/>
      <c r="G18" s="305"/>
      <c r="H18" s="305"/>
      <c r="I18" s="305"/>
      <c r="J18" s="308">
        <f>SUM(K3:K16)</f>
        <v>44.721866666666671</v>
      </c>
      <c r="K18" s="308"/>
    </row>
    <row r="19" spans="1:11" ht="36.75" customHeight="1" thickBot="1" x14ac:dyDescent="0.3">
      <c r="A19" s="310" t="s">
        <v>269</v>
      </c>
      <c r="B19" s="310"/>
      <c r="C19" s="310"/>
      <c r="D19" s="310"/>
      <c r="E19" s="310"/>
      <c r="F19" s="310"/>
      <c r="G19" s="310"/>
      <c r="H19" s="310"/>
      <c r="I19" s="310"/>
      <c r="J19" s="310"/>
      <c r="K19" s="310"/>
    </row>
    <row r="20" spans="1:11" ht="36.75" customHeight="1" thickBot="1" x14ac:dyDescent="0.3">
      <c r="A20" s="313" t="s">
        <v>177</v>
      </c>
      <c r="B20" s="313"/>
      <c r="C20" s="108" t="s">
        <v>178</v>
      </c>
      <c r="D20" s="108"/>
      <c r="E20" s="314">
        <v>5.0000000000000001E-3</v>
      </c>
      <c r="F20" s="314"/>
      <c r="G20" s="314"/>
      <c r="H20" s="314"/>
      <c r="I20" s="314"/>
      <c r="J20" s="311">
        <f>ROUND(J17*E20,2)</f>
        <v>16.77</v>
      </c>
      <c r="K20" s="311"/>
    </row>
    <row r="21" spans="1:11" ht="36.75" customHeight="1" thickBot="1" x14ac:dyDescent="0.3">
      <c r="A21" s="310" t="s">
        <v>270</v>
      </c>
      <c r="B21" s="310"/>
      <c r="C21" s="310"/>
      <c r="D21" s="310"/>
      <c r="E21" s="310"/>
      <c r="F21" s="310"/>
      <c r="G21" s="310"/>
      <c r="H21" s="310"/>
      <c r="I21" s="310"/>
      <c r="J21" s="311">
        <f>J18+J20</f>
        <v>61.491866666666667</v>
      </c>
      <c r="K21" s="311"/>
    </row>
    <row r="22" spans="1:11" ht="36.75" customHeight="1" thickBot="1" x14ac:dyDescent="0.3">
      <c r="A22" s="310" t="s">
        <v>271</v>
      </c>
      <c r="B22" s="310"/>
      <c r="C22" s="310"/>
      <c r="D22" s="310"/>
      <c r="E22" s="310"/>
      <c r="F22" s="310"/>
      <c r="G22" s="310"/>
      <c r="H22" s="310"/>
      <c r="I22" s="310"/>
      <c r="J22" s="312">
        <f>J21/'Plan custos Agente de limpeza'!I13</f>
        <v>15.372966666666667</v>
      </c>
      <c r="K22" s="312"/>
    </row>
    <row r="23" spans="1:11" ht="15.75" customHeight="1" thickBot="1" x14ac:dyDescent="0.3">
      <c r="A23" s="315"/>
      <c r="B23" s="315"/>
      <c r="C23" s="315"/>
      <c r="D23" s="315"/>
      <c r="E23" s="315"/>
      <c r="F23" s="315"/>
      <c r="G23" s="315"/>
      <c r="H23" s="315"/>
      <c r="I23" s="315"/>
      <c r="J23" s="315"/>
      <c r="K23" s="315"/>
    </row>
    <row r="24" spans="1:11" ht="30.75" customHeight="1" thickBot="1" x14ac:dyDescent="0.3">
      <c r="A24" s="303" t="s">
        <v>306</v>
      </c>
      <c r="B24" s="303"/>
      <c r="C24" s="303"/>
      <c r="D24" s="303"/>
      <c r="E24" s="303"/>
      <c r="F24" s="303"/>
      <c r="G24" s="303"/>
      <c r="H24" s="303"/>
      <c r="I24" s="303"/>
      <c r="J24" s="303"/>
      <c r="K24" s="303"/>
    </row>
    <row r="25" spans="1:11" ht="30" customHeight="1" thickBot="1" x14ac:dyDescent="0.3">
      <c r="A25" s="303"/>
      <c r="B25" s="303"/>
      <c r="C25" s="303"/>
      <c r="D25" s="303"/>
      <c r="E25" s="303"/>
      <c r="F25" s="303"/>
      <c r="G25" s="303"/>
      <c r="H25" s="303"/>
      <c r="I25" s="303"/>
      <c r="J25" s="303"/>
      <c r="K25" s="303"/>
    </row>
    <row r="26" spans="1:11" ht="15.75" customHeight="1" thickBot="1" x14ac:dyDescent="0.3">
      <c r="A26" s="309"/>
      <c r="B26" s="309"/>
      <c r="C26" s="309"/>
      <c r="D26" s="309"/>
      <c r="E26" s="309"/>
      <c r="F26" s="309"/>
      <c r="G26" s="309"/>
      <c r="H26" s="309"/>
      <c r="I26" s="309"/>
      <c r="J26" s="309"/>
      <c r="K26" s="309"/>
    </row>
    <row r="27" spans="1:11" ht="36.75" customHeight="1" thickBot="1" x14ac:dyDescent="0.3">
      <c r="A27" s="260" t="str">
        <f>'Plan custos Agente de limpeza'!A138:I138</f>
        <v>Campo editável</v>
      </c>
      <c r="B27" s="260"/>
      <c r="C27" s="260"/>
      <c r="D27" s="260"/>
      <c r="E27" s="260"/>
      <c r="F27" s="260"/>
      <c r="G27" s="260"/>
      <c r="H27" s="260"/>
      <c r="I27" s="260"/>
      <c r="J27" s="260"/>
      <c r="K27" s="260"/>
    </row>
  </sheetData>
  <mergeCells count="24">
    <mergeCell ref="A1:K1"/>
    <mergeCell ref="A24:K25"/>
    <mergeCell ref="A19:K19"/>
    <mergeCell ref="J21:K21"/>
    <mergeCell ref="J22:K22"/>
    <mergeCell ref="A21:I21"/>
    <mergeCell ref="A22:I22"/>
    <mergeCell ref="A20:B20"/>
    <mergeCell ref="E20:I20"/>
    <mergeCell ref="J20:K20"/>
    <mergeCell ref="B8:D8"/>
    <mergeCell ref="B11:D11"/>
    <mergeCell ref="B12:D12"/>
    <mergeCell ref="B13:D13"/>
    <mergeCell ref="A23:K23"/>
    <mergeCell ref="A27:K27"/>
    <mergeCell ref="B14:D14"/>
    <mergeCell ref="B7:D7"/>
    <mergeCell ref="B9:D9"/>
    <mergeCell ref="J17:K17"/>
    <mergeCell ref="A17:I17"/>
    <mergeCell ref="J18:K18"/>
    <mergeCell ref="A18:I18"/>
    <mergeCell ref="A26:K26"/>
  </mergeCells>
  <pageMargins left="0.7" right="0.7" top="0.75" bottom="0.75" header="0.3" footer="0.3"/>
  <pageSetup paperSize="9" scale="59" orientation="portrait" r:id="rId1"/>
  <rowBreaks count="1" manualBreakCount="1">
    <brk id="11"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6</vt:i4>
      </vt:variant>
    </vt:vector>
  </HeadingPairs>
  <TitlesOfParts>
    <vt:vector size="14" baseType="lpstr">
      <vt:lpstr>QUADRO RESUMO</vt:lpstr>
      <vt:lpstr>Plan custos Agente de limpeza</vt:lpstr>
      <vt:lpstr>Auxílio Alimentação e Transport</vt:lpstr>
      <vt:lpstr>Uniforme</vt:lpstr>
      <vt:lpstr>Uniformes</vt:lpstr>
      <vt:lpstr>EPI</vt:lpstr>
      <vt:lpstr>Material de consumo-insumos</vt:lpstr>
      <vt:lpstr>Equipamentos</vt:lpstr>
      <vt:lpstr>EPI!Area_de_impressao</vt:lpstr>
      <vt:lpstr>Equipamentos!Area_de_impressao</vt:lpstr>
      <vt:lpstr>'Material de consumo-insumos'!Area_de_impressao</vt:lpstr>
      <vt:lpstr>'Plan custos Agente de limpeza'!Area_de_impressao</vt:lpstr>
      <vt:lpstr>'QUADRO RESUMO'!Area_de_impressao</vt:lpstr>
      <vt:lpstr>Uniforme!Area_de_impressao</vt:lpstr>
    </vt:vector>
  </TitlesOfParts>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c:creator>
  <cp:lastModifiedBy>Diego Jose Sales de Araujo</cp:lastModifiedBy>
  <cp:revision/>
  <cp:lastPrinted>2026-01-09T15:51:16Z</cp:lastPrinted>
  <dcterms:created xsi:type="dcterms:W3CDTF">2010-12-08T17:56:29Z</dcterms:created>
  <dcterms:modified xsi:type="dcterms:W3CDTF">2026-01-16T15:27:02Z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